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40" windowHeight="7600"/>
  </bookViews>
  <sheets>
    <sheet name="Sheet1" sheetId="1" r:id="rId1"/>
    <sheet name="Sheet2" sheetId="2" r:id="rId2"/>
  </sheets>
  <definedNames>
    <definedName name="_xlnm._FilterDatabase" localSheetId="0" hidden="1">Sheet1!$A$1:$AL$435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<sst xmlns="http://schemas.openxmlformats.org/spreadsheetml/2006/main" count="476" uniqueCount="70">
  <si>
    <t>prov</t>
  </si>
  <si>
    <t>year</t>
  </si>
  <si>
    <t>人均GDP</t>
  </si>
  <si>
    <t>GDP增长率(%)</t>
  </si>
  <si>
    <t>研发投入强度</t>
  </si>
  <si>
    <t>投资效率</t>
  </si>
  <si>
    <t>技术交易活跃度</t>
  </si>
  <si>
    <t>第三产业增加值/GDP</t>
  </si>
  <si>
    <t>城镇化率</t>
  </si>
  <si>
    <t>社会消费品零售总额/GDP</t>
  </si>
  <si>
    <t>城乡消费差距</t>
  </si>
  <si>
    <t>城乡收入差距</t>
  </si>
  <si>
    <t>能源消耗量/GDP</t>
  </si>
  <si>
    <t>废水排放/GDP（%）</t>
  </si>
  <si>
    <t>SO2排放/GDP（%）</t>
  </si>
  <si>
    <t>对外贸易依存度</t>
  </si>
  <si>
    <t>外商投资比重</t>
  </si>
  <si>
    <t>市场化程度</t>
  </si>
  <si>
    <t>PM2.5</t>
  </si>
  <si>
    <t>人均公园绿地面积</t>
  </si>
  <si>
    <t>建成区绿化覆盖率</t>
  </si>
  <si>
    <t>生活垃圾无害化处理率(%)</t>
  </si>
  <si>
    <t>城市污水日处理能力</t>
  </si>
  <si>
    <t>工业固废物综合利用率（%）</t>
  </si>
  <si>
    <t>环境污染治理投资额/GDP</t>
  </si>
  <si>
    <t>环境保护支出/一般财政支出</t>
  </si>
  <si>
    <t>人均能源消耗量</t>
  </si>
  <si>
    <t>人均用水量(立方米/人)</t>
  </si>
  <si>
    <t>人均电力消耗量</t>
  </si>
  <si>
    <t>人均耕地面积（公顷/人）</t>
  </si>
  <si>
    <t>人均水资源量(立方米/人)</t>
  </si>
  <si>
    <t>森林覆盖率</t>
  </si>
  <si>
    <t>人均碳排放量</t>
  </si>
  <si>
    <t>每万人拥有公共交通车辆</t>
  </si>
  <si>
    <t>每万人拥有公共厕所</t>
  </si>
  <si>
    <t>每十万人口高等学校平均在校生数</t>
  </si>
  <si>
    <t>医疗卫生机构床位数（万张）</t>
  </si>
  <si>
    <t>人均公共图书馆图书总藏量</t>
  </si>
  <si>
    <r>
      <rPr>
        <sz val="10"/>
        <rFont val="宋体"/>
        <charset val="134"/>
      </rPr>
      <t>北京</t>
    </r>
  </si>
  <si>
    <r>
      <rPr>
        <sz val="10"/>
        <rFont val="宋体"/>
        <charset val="134"/>
      </rPr>
      <t>天津</t>
    </r>
  </si>
  <si>
    <r>
      <rPr>
        <sz val="10"/>
        <rFont val="宋体"/>
        <charset val="134"/>
      </rPr>
      <t>河北</t>
    </r>
  </si>
  <si>
    <r>
      <rPr>
        <sz val="10"/>
        <rFont val="宋体"/>
        <charset val="134"/>
      </rPr>
      <t>山西</t>
    </r>
  </si>
  <si>
    <r>
      <rPr>
        <sz val="10"/>
        <rFont val="宋体"/>
        <charset val="134"/>
      </rPr>
      <t>内蒙古</t>
    </r>
  </si>
  <si>
    <r>
      <rPr>
        <sz val="10"/>
        <rFont val="宋体"/>
        <charset val="134"/>
      </rPr>
      <t>辽宁</t>
    </r>
  </si>
  <si>
    <r>
      <rPr>
        <sz val="10"/>
        <rFont val="宋体"/>
        <charset val="134"/>
      </rPr>
      <t>吉林</t>
    </r>
  </si>
  <si>
    <r>
      <rPr>
        <sz val="10"/>
        <rFont val="宋体"/>
        <charset val="134"/>
      </rPr>
      <t>黑龙江</t>
    </r>
  </si>
  <si>
    <r>
      <rPr>
        <sz val="10"/>
        <rFont val="宋体"/>
        <charset val="134"/>
      </rPr>
      <t>上海</t>
    </r>
  </si>
  <si>
    <r>
      <rPr>
        <sz val="10"/>
        <rFont val="宋体"/>
        <charset val="134"/>
      </rPr>
      <t>江苏</t>
    </r>
  </si>
  <si>
    <r>
      <rPr>
        <sz val="10"/>
        <rFont val="宋体"/>
        <charset val="134"/>
      </rPr>
      <t>浙江</t>
    </r>
  </si>
  <si>
    <t/>
  </si>
  <si>
    <r>
      <rPr>
        <sz val="10"/>
        <rFont val="宋体"/>
        <charset val="134"/>
      </rPr>
      <t>安徽</t>
    </r>
  </si>
  <si>
    <r>
      <rPr>
        <sz val="10"/>
        <rFont val="宋体"/>
        <charset val="134"/>
      </rPr>
      <t>福建</t>
    </r>
  </si>
  <si>
    <r>
      <rPr>
        <sz val="10"/>
        <rFont val="宋体"/>
        <charset val="134"/>
      </rPr>
      <t>江西</t>
    </r>
  </si>
  <si>
    <r>
      <rPr>
        <sz val="10"/>
        <rFont val="宋体"/>
        <charset val="134"/>
      </rPr>
      <t>山东</t>
    </r>
  </si>
  <si>
    <r>
      <rPr>
        <sz val="10"/>
        <rFont val="宋体"/>
        <charset val="134"/>
      </rPr>
      <t>河南</t>
    </r>
  </si>
  <si>
    <r>
      <rPr>
        <sz val="10"/>
        <rFont val="宋体"/>
        <charset val="134"/>
      </rPr>
      <t>湖北</t>
    </r>
  </si>
  <si>
    <r>
      <rPr>
        <sz val="10"/>
        <rFont val="宋体"/>
        <charset val="134"/>
      </rPr>
      <t>湖南</t>
    </r>
  </si>
  <si>
    <r>
      <rPr>
        <sz val="10"/>
        <rFont val="宋体"/>
        <charset val="134"/>
      </rPr>
      <t>广东</t>
    </r>
  </si>
  <si>
    <r>
      <rPr>
        <sz val="10"/>
        <rFont val="宋体"/>
        <charset val="134"/>
      </rPr>
      <t>广西</t>
    </r>
  </si>
  <si>
    <r>
      <rPr>
        <sz val="10"/>
        <rFont val="宋体"/>
        <charset val="134"/>
      </rPr>
      <t>海南</t>
    </r>
  </si>
  <si>
    <r>
      <rPr>
        <sz val="10"/>
        <rFont val="宋体"/>
        <charset val="134"/>
      </rPr>
      <t>重庆</t>
    </r>
  </si>
  <si>
    <r>
      <rPr>
        <sz val="10"/>
        <rFont val="宋体"/>
        <charset val="134"/>
      </rPr>
      <t>四川</t>
    </r>
  </si>
  <si>
    <r>
      <rPr>
        <sz val="10"/>
        <rFont val="宋体"/>
        <charset val="134"/>
      </rPr>
      <t>贵州</t>
    </r>
  </si>
  <si>
    <r>
      <rPr>
        <sz val="10"/>
        <rFont val="宋体"/>
        <charset val="134"/>
      </rPr>
      <t>云南</t>
    </r>
  </si>
  <si>
    <r>
      <rPr>
        <sz val="10"/>
        <rFont val="宋体"/>
        <charset val="134"/>
      </rPr>
      <t>西藏</t>
    </r>
  </si>
  <si>
    <r>
      <rPr>
        <sz val="10"/>
        <rFont val="宋体"/>
        <charset val="134"/>
      </rPr>
      <t>陕西</t>
    </r>
  </si>
  <si>
    <r>
      <rPr>
        <sz val="10"/>
        <rFont val="宋体"/>
        <charset val="134"/>
      </rPr>
      <t>甘肃</t>
    </r>
  </si>
  <si>
    <r>
      <rPr>
        <sz val="10"/>
        <rFont val="宋体"/>
        <charset val="134"/>
      </rPr>
      <t>青海</t>
    </r>
  </si>
  <si>
    <r>
      <rPr>
        <sz val="10"/>
        <rFont val="宋体"/>
        <charset val="134"/>
      </rPr>
      <t>宁夏</t>
    </r>
  </si>
  <si>
    <r>
      <rPr>
        <sz val="10"/>
        <rFont val="宋体"/>
        <charset val="134"/>
      </rPr>
      <t>新疆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</si>
</sst>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 "/>
    <numFmt numFmtId="177" formatCode="0.0_ "/>
    <numFmt numFmtId="178" formatCode="0.0"/>
  </numFmts>
  <fonts count="25">
    <font>
      <sz val="11"/>
      <color theme="1"/>
      <name val="宋体"/>
      <charset val="134"/>
      <scheme val="minor"/>
    </font>
    <font>
      <b/>
      <sz val="10"/>
      <color rgb="FFFF0000"/>
      <name val="黑体"/>
      <charset val="134"/>
    </font>
    <font>
      <sz val="10"/>
      <name val="Times New Roman"/>
      <charset val="0"/>
    </font>
    <font>
      <sz val="10"/>
      <color theme="1"/>
      <name val="宋体"/>
      <charset val="134"/>
      <scheme val="minor"/>
    </font>
    <font>
      <b/>
      <sz val="10"/>
      <color theme="0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4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6" borderId="4" applyNumberFormat="0" applyAlignment="0" applyProtection="0">
      <alignment vertical="center"/>
    </xf>
    <xf numFmtId="0" fontId="16" fillId="7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NumberFormat="1" applyFont="1" applyFill="1" applyAlignment="1">
      <alignment vertical="center"/>
    </xf>
    <xf numFmtId="0" fontId="3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1" fillId="2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176" fontId="3" fillId="0" borderId="0" xfId="0" applyNumberFormat="1" applyFont="1" applyFill="1" applyAlignment="1">
      <alignment vertical="center"/>
    </xf>
    <xf numFmtId="176" fontId="3" fillId="0" borderId="0" xfId="0" applyNumberFormat="1" applyFont="1" applyFill="1" applyAlignment="1">
      <alignment horizontal="center" vertical="center"/>
    </xf>
    <xf numFmtId="0" fontId="1" fillId="2" borderId="0" xfId="0" applyFont="1" applyFill="1" applyBorder="1" applyAlignment="1">
      <alignment vertical="center"/>
    </xf>
    <xf numFmtId="0" fontId="3" fillId="0" borderId="0" xfId="0" applyFont="1" applyAlignment="1">
      <alignment horizontal="center" vertical="center"/>
    </xf>
    <xf numFmtId="177" fontId="3" fillId="0" borderId="0" xfId="0" applyNumberFormat="1" applyFont="1" applyFill="1" applyAlignment="1">
      <alignment horizontal="center" vertical="center"/>
    </xf>
    <xf numFmtId="43" fontId="3" fillId="0" borderId="0" xfId="0" applyNumberFormat="1" applyFont="1" applyFill="1" applyAlignment="1">
      <alignment vertical="center"/>
    </xf>
    <xf numFmtId="178" fontId="3" fillId="0" borderId="0" xfId="0" applyNumberFormat="1" applyFont="1" applyFill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11" fontId="3" fillId="0" borderId="0" xfId="0" applyNumberFormat="1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L435"/>
  <sheetViews>
    <sheetView tabSelected="1" workbookViewId="0">
      <pane xSplit="2" topLeftCell="C1" activePane="topRight" state="frozen"/>
      <selection/>
      <selection pane="topRight" activeCell="G1" sqref="G1"/>
    </sheetView>
  </sheetViews>
  <sheetFormatPr defaultColWidth="8.72727272727273" defaultRowHeight="14"/>
  <cols>
    <col min="14" max="14" width="11.8181818181818"/>
    <col min="15" max="15" width="11.2727272727273" customWidth="1"/>
    <col min="16" max="16" width="9.63636363636364" style="5" customWidth="1"/>
    <col min="17" max="17" width="9.72727272727273" style="5"/>
    <col min="28" max="28" width="7.09090909090909" style="6" customWidth="1"/>
  </cols>
  <sheetData>
    <row r="1" spans="1:38">
      <c r="A1" s="7" t="s">
        <v>0</v>
      </c>
      <c r="B1" s="7" t="s">
        <v>1</v>
      </c>
      <c r="C1" s="1" t="s">
        <v>2</v>
      </c>
      <c r="D1" s="1" t="s">
        <v>3</v>
      </c>
      <c r="E1" s="8" t="s">
        <v>4</v>
      </c>
      <c r="F1" s="8" t="s">
        <v>5</v>
      </c>
      <c r="G1" s="8" t="s">
        <v>6</v>
      </c>
      <c r="H1" s="1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1" t="s">
        <v>12</v>
      </c>
      <c r="N1" s="1" t="s">
        <v>13</v>
      </c>
      <c r="O1" s="1" t="s">
        <v>14</v>
      </c>
      <c r="P1" s="8" t="s">
        <v>15</v>
      </c>
      <c r="Q1" s="8" t="s">
        <v>16</v>
      </c>
      <c r="R1" s="8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3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8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</row>
    <row r="2" spans="1:38">
      <c r="A2" s="2" t="s">
        <v>38</v>
      </c>
      <c r="B2" s="2">
        <v>2010</v>
      </c>
      <c r="C2" s="9">
        <v>73856</v>
      </c>
      <c r="D2" s="10">
        <v>10.3</v>
      </c>
      <c r="E2" s="4">
        <v>0.00920217</v>
      </c>
      <c r="F2" s="4">
        <v>0.36106274</v>
      </c>
      <c r="G2" s="4">
        <v>0.111916324561167</v>
      </c>
      <c r="H2" s="11">
        <v>0.775734060767093</v>
      </c>
      <c r="I2" s="10">
        <v>0.859</v>
      </c>
      <c r="J2" s="4">
        <v>0.48603049</v>
      </c>
      <c r="K2" s="12">
        <v>2.5911098</v>
      </c>
      <c r="L2" s="4">
        <v>2.64626691893465</v>
      </c>
      <c r="M2" s="4">
        <v>0.492716943539485</v>
      </c>
      <c r="N2" s="4">
        <v>9.08846686919691</v>
      </c>
      <c r="O2" s="2">
        <v>0.0007692</v>
      </c>
      <c r="P2" s="4">
        <v>2016.3135</v>
      </c>
      <c r="Q2" s="4">
        <v>796.61628</v>
      </c>
      <c r="R2" s="14">
        <v>8.907</v>
      </c>
      <c r="S2" s="10">
        <v>66.1774307361</v>
      </c>
      <c r="T2" s="10">
        <v>15</v>
      </c>
      <c r="U2" s="15">
        <v>46.7</v>
      </c>
      <c r="V2" s="10">
        <v>97</v>
      </c>
      <c r="W2" s="10">
        <v>376.9</v>
      </c>
      <c r="X2" s="16">
        <v>65.818962097168</v>
      </c>
      <c r="Y2" s="19">
        <v>1.54637590700895</v>
      </c>
      <c r="Z2" s="2">
        <v>0.0223949178701023</v>
      </c>
      <c r="AA2" s="4">
        <v>3.54452316631836</v>
      </c>
      <c r="AB2" s="10">
        <v>189.4</v>
      </c>
      <c r="AC2" s="4">
        <v>4128.44036697248</v>
      </c>
      <c r="AD2" s="10">
        <v>0.0114169215086646</v>
      </c>
      <c r="AE2" s="10">
        <v>124.2</v>
      </c>
      <c r="AF2" s="10">
        <v>35.799999</v>
      </c>
      <c r="AG2" s="10">
        <v>37167.9143730887</v>
      </c>
      <c r="AH2" s="10">
        <v>14.24</v>
      </c>
      <c r="AI2" s="10">
        <v>3.54</v>
      </c>
      <c r="AJ2" s="10">
        <v>6196</v>
      </c>
      <c r="AK2" s="19">
        <v>9.2764</v>
      </c>
      <c r="AL2" s="10">
        <v>0.87</v>
      </c>
    </row>
    <row r="3" spans="1:38">
      <c r="A3" s="2" t="s">
        <v>38</v>
      </c>
      <c r="B3" s="2">
        <v>2011</v>
      </c>
      <c r="C3" s="9">
        <v>86246</v>
      </c>
      <c r="D3" s="10">
        <v>8.1</v>
      </c>
      <c r="E3" s="4">
        <v>0.00959077</v>
      </c>
      <c r="F3" s="4">
        <v>0.32456774</v>
      </c>
      <c r="G3" s="4">
        <v>0.11631110889599</v>
      </c>
      <c r="H3" s="4">
        <v>0.78487154426138</v>
      </c>
      <c r="I3" s="4">
        <v>0.862154150197628</v>
      </c>
      <c r="J3" s="4">
        <v>0.48489656</v>
      </c>
      <c r="K3" s="4">
        <v>2.3874255818149</v>
      </c>
      <c r="L3" s="4">
        <v>2.64626691893465</v>
      </c>
      <c r="M3" s="4">
        <v>0.430410418947165</v>
      </c>
      <c r="N3" s="4">
        <v>8.46300788885786</v>
      </c>
      <c r="O3" s="2">
        <v>0.0005696</v>
      </c>
      <c r="P3" s="4">
        <v>2266.3361</v>
      </c>
      <c r="Q3" s="4">
        <v>781.69663</v>
      </c>
      <c r="R3" s="14">
        <v>8.868</v>
      </c>
      <c r="S3" s="10">
        <v>69.0111738515</v>
      </c>
      <c r="T3" s="10">
        <v>15.3</v>
      </c>
      <c r="U3" s="15">
        <v>45.6</v>
      </c>
      <c r="V3" s="10">
        <v>98.2</v>
      </c>
      <c r="W3" s="10">
        <v>381.6</v>
      </c>
      <c r="X3" s="16">
        <v>66.516227722168</v>
      </c>
      <c r="Y3" s="10">
        <v>1.2397600531974</v>
      </c>
      <c r="Z3" s="2">
        <v>0.029122743226212</v>
      </c>
      <c r="AA3" s="4">
        <v>3.46527296145844</v>
      </c>
      <c r="AB3" s="10">
        <v>180.7</v>
      </c>
      <c r="AC3" s="4">
        <v>4059.83201581028</v>
      </c>
      <c r="AD3" s="10">
        <v>0.0109683794466403</v>
      </c>
      <c r="AE3" s="10">
        <v>134.7</v>
      </c>
      <c r="AF3" s="10">
        <v>35.799999</v>
      </c>
      <c r="AG3" s="10">
        <v>37338.1581027668</v>
      </c>
      <c r="AH3" s="10">
        <v>22.38</v>
      </c>
      <c r="AI3" s="10">
        <v>3.36</v>
      </c>
      <c r="AJ3" s="10">
        <v>5613</v>
      </c>
      <c r="AK3" s="10">
        <v>9.47</v>
      </c>
      <c r="AL3" s="10">
        <v>0.95</v>
      </c>
    </row>
    <row r="4" spans="1:38">
      <c r="A4" s="2" t="s">
        <v>38</v>
      </c>
      <c r="B4" s="2">
        <v>2012</v>
      </c>
      <c r="C4" s="9">
        <v>92758</v>
      </c>
      <c r="D4" s="10">
        <v>7.7</v>
      </c>
      <c r="E4" s="4">
        <v>0.01037304</v>
      </c>
      <c r="F4" s="4">
        <v>0.32128551</v>
      </c>
      <c r="G4" s="4">
        <v>0.1375046142488</v>
      </c>
      <c r="H4" s="4">
        <v>0.789515734807908</v>
      </c>
      <c r="I4" s="4">
        <v>0.862848893166506</v>
      </c>
      <c r="J4" s="4">
        <v>0.49620625</v>
      </c>
      <c r="K4" s="4">
        <v>2.43514468371467</v>
      </c>
      <c r="L4" s="4">
        <v>2.62323462414579</v>
      </c>
      <c r="M4" s="4">
        <v>0.401467610769936</v>
      </c>
      <c r="N4" s="4">
        <v>7.37323052679328</v>
      </c>
      <c r="O4" s="2">
        <v>0.000493</v>
      </c>
      <c r="P4" s="4">
        <v>2145.1412</v>
      </c>
      <c r="Q4" s="4">
        <v>785.05813</v>
      </c>
      <c r="R4" s="14">
        <v>8.895</v>
      </c>
      <c r="S4" s="10">
        <v>67.024816493</v>
      </c>
      <c r="T4" s="10">
        <v>15.5</v>
      </c>
      <c r="U4" s="15">
        <v>46.2</v>
      </c>
      <c r="V4" s="10">
        <v>99.1</v>
      </c>
      <c r="W4" s="10">
        <v>400.5</v>
      </c>
      <c r="X4" s="16">
        <v>78.9574737548828</v>
      </c>
      <c r="Y4" s="10">
        <v>1.80081399315522</v>
      </c>
      <c r="Z4" s="2">
        <v>0.030808011792557</v>
      </c>
      <c r="AA4" s="4">
        <v>3.45428296438884</v>
      </c>
      <c r="AB4" s="10">
        <v>175.5</v>
      </c>
      <c r="AC4" s="4">
        <v>4207.41097208855</v>
      </c>
      <c r="AD4" s="10">
        <v>0.0106352261790183</v>
      </c>
      <c r="AE4" s="10">
        <v>193.2</v>
      </c>
      <c r="AF4" s="10">
        <v>35.799999</v>
      </c>
      <c r="AG4" s="10">
        <v>37701.7978825794</v>
      </c>
      <c r="AH4" s="10">
        <v>23.43</v>
      </c>
      <c r="AI4" s="10">
        <v>3.24</v>
      </c>
      <c r="AJ4" s="10">
        <v>5534</v>
      </c>
      <c r="AK4" s="10">
        <v>10.02</v>
      </c>
      <c r="AL4" s="10">
        <v>1.01</v>
      </c>
    </row>
    <row r="5" spans="1:38">
      <c r="A5" s="2" t="s">
        <v>38</v>
      </c>
      <c r="B5" s="2">
        <v>2013</v>
      </c>
      <c r="C5" s="9">
        <v>100569</v>
      </c>
      <c r="D5" s="10">
        <v>7.7</v>
      </c>
      <c r="E5" s="4">
        <v>0.01008119</v>
      </c>
      <c r="F5" s="4">
        <v>0.32397426</v>
      </c>
      <c r="G5" s="4">
        <v>0.144020370883817</v>
      </c>
      <c r="H5" s="4">
        <v>0.795212589781685</v>
      </c>
      <c r="I5" s="4">
        <v>0.864</v>
      </c>
      <c r="J5" s="4">
        <v>0.49125509</v>
      </c>
      <c r="K5" s="4">
        <v>2.3320554408729</v>
      </c>
      <c r="L5" s="4">
        <v>2.60592947780832</v>
      </c>
      <c r="M5" s="4">
        <v>0.339582067602285</v>
      </c>
      <c r="N5" s="4">
        <v>6.84091805940785</v>
      </c>
      <c r="O5" s="2">
        <v>0.0004116</v>
      </c>
      <c r="P5" s="4">
        <v>2029.8289</v>
      </c>
      <c r="Q5" s="4">
        <v>837.98533</v>
      </c>
      <c r="R5" s="14">
        <v>9.282</v>
      </c>
      <c r="S5" s="10">
        <v>72.3291909541</v>
      </c>
      <c r="T5" s="10">
        <v>15.7</v>
      </c>
      <c r="U5" s="15">
        <v>47.1</v>
      </c>
      <c r="V5" s="10">
        <v>99.3</v>
      </c>
      <c r="W5" s="10">
        <v>401</v>
      </c>
      <c r="X5" s="16">
        <v>86.6241455078125</v>
      </c>
      <c r="Y5" s="10">
        <v>2.05114083175535</v>
      </c>
      <c r="Z5" s="2">
        <v>0.0331045946452275</v>
      </c>
      <c r="AA5" s="4">
        <v>3.16423529411765</v>
      </c>
      <c r="AB5" s="10">
        <v>173.9</v>
      </c>
      <c r="AC5" s="4">
        <v>4296.94117647059</v>
      </c>
      <c r="AD5" s="10">
        <v>0.0104094117647059</v>
      </c>
      <c r="AE5" s="10">
        <v>118.6</v>
      </c>
      <c r="AF5" s="10">
        <v>35.799999</v>
      </c>
      <c r="AG5" s="10">
        <v>36770.1421176471</v>
      </c>
      <c r="AH5" s="10">
        <v>24.39</v>
      </c>
      <c r="AI5" s="10">
        <v>3.05</v>
      </c>
      <c r="AJ5" s="10">
        <v>5469</v>
      </c>
      <c r="AK5" s="10">
        <v>10.4</v>
      </c>
      <c r="AL5" s="10">
        <v>0.98</v>
      </c>
    </row>
    <row r="6" spans="1:38">
      <c r="A6" s="2" t="s">
        <v>38</v>
      </c>
      <c r="B6" s="2">
        <v>2014</v>
      </c>
      <c r="C6" s="9">
        <v>106732</v>
      </c>
      <c r="D6" s="10">
        <v>7.3</v>
      </c>
      <c r="E6" s="4">
        <v>0.01018499</v>
      </c>
      <c r="F6" s="4">
        <v>0.30202521</v>
      </c>
      <c r="G6" s="4">
        <v>0.147073039351961</v>
      </c>
      <c r="H6" s="4">
        <v>0.799699031667103</v>
      </c>
      <c r="I6" s="4">
        <v>0.865039152464302</v>
      </c>
      <c r="J6" s="4">
        <v>0.49524732</v>
      </c>
      <c r="K6" s="4">
        <v>2.31971104231166</v>
      </c>
      <c r="L6" s="4">
        <v>2.57232204378014</v>
      </c>
      <c r="M6" s="4">
        <v>0.320240703245021</v>
      </c>
      <c r="N6" s="4">
        <v>6.57391476925761</v>
      </c>
      <c r="O6" s="2">
        <v>0.0003442</v>
      </c>
      <c r="P6" s="4">
        <v>1812.4339</v>
      </c>
      <c r="Q6" s="4">
        <v>876.84952</v>
      </c>
      <c r="R6" s="14">
        <v>9.212</v>
      </c>
      <c r="S6" s="10">
        <v>73.7652020956</v>
      </c>
      <c r="T6" s="10">
        <v>15.94</v>
      </c>
      <c r="U6" s="15">
        <v>49.1</v>
      </c>
      <c r="V6" s="10">
        <v>99.6</v>
      </c>
      <c r="W6" s="10">
        <v>442</v>
      </c>
      <c r="X6" s="16">
        <v>87.6778106689453</v>
      </c>
      <c r="Y6" s="10">
        <v>2.72347737067085</v>
      </c>
      <c r="Z6" s="2">
        <v>0.0471537918022291</v>
      </c>
      <c r="AA6" s="4">
        <v>3.1464762782128</v>
      </c>
      <c r="AB6" s="10">
        <v>175.7</v>
      </c>
      <c r="AC6" s="4">
        <v>4316.21372639337</v>
      </c>
      <c r="AD6" s="10">
        <v>0.0101289728235836</v>
      </c>
      <c r="AE6" s="10">
        <v>95.1</v>
      </c>
      <c r="AF6" s="10">
        <v>43.799999</v>
      </c>
      <c r="AG6" s="10">
        <v>36607.778903731</v>
      </c>
      <c r="AH6" s="10">
        <v>24.84</v>
      </c>
      <c r="AI6" s="10">
        <v>2.92</v>
      </c>
      <c r="AJ6" s="10">
        <v>5429</v>
      </c>
      <c r="AK6" s="10">
        <v>10.98</v>
      </c>
      <c r="AL6" s="10">
        <v>1.03</v>
      </c>
    </row>
    <row r="7" spans="1:38">
      <c r="A7" s="2" t="s">
        <v>38</v>
      </c>
      <c r="B7" s="2">
        <v>2015</v>
      </c>
      <c r="C7" s="9">
        <v>113692</v>
      </c>
      <c r="D7" s="10">
        <v>6.9</v>
      </c>
      <c r="E7" s="4">
        <v>0.00985054</v>
      </c>
      <c r="F7" s="4">
        <v>0.3025126</v>
      </c>
      <c r="G7" s="4">
        <v>0.15007393136267</v>
      </c>
      <c r="H7" s="4">
        <v>0.815965874466789</v>
      </c>
      <c r="I7" s="4">
        <v>0.867001828153565</v>
      </c>
      <c r="J7" s="4">
        <v>0.49525084</v>
      </c>
      <c r="K7" s="4">
        <v>2.3175004743533</v>
      </c>
      <c r="L7" s="4">
        <v>2.5698381058875</v>
      </c>
      <c r="M7" s="4">
        <v>0.295595098587461</v>
      </c>
      <c r="N7" s="4">
        <v>6.12344031865564</v>
      </c>
      <c r="O7" s="2">
        <v>0.0002873</v>
      </c>
      <c r="P7" s="4">
        <v>1289.1532</v>
      </c>
      <c r="Q7" s="4">
        <v>1537.4352</v>
      </c>
      <c r="R7" s="14">
        <v>9.192</v>
      </c>
      <c r="S7" s="10">
        <v>63.8541215972</v>
      </c>
      <c r="T7" s="10">
        <v>16</v>
      </c>
      <c r="U7" s="15">
        <v>48.4</v>
      </c>
      <c r="V7" s="10">
        <v>78.8</v>
      </c>
      <c r="W7" s="10">
        <v>461.7</v>
      </c>
      <c r="X7" s="16">
        <v>83.3347396850586</v>
      </c>
      <c r="Y7" s="10">
        <v>1.66459435169155</v>
      </c>
      <c r="Z7" s="2">
        <v>0.0528539208847948</v>
      </c>
      <c r="AA7" s="4">
        <v>3.10923217550274</v>
      </c>
      <c r="AB7" s="10">
        <v>176.8</v>
      </c>
      <c r="AC7" s="4">
        <v>4354.29616087751</v>
      </c>
      <c r="AD7" s="10">
        <v>0.0100228519195612</v>
      </c>
      <c r="AE7" s="10">
        <v>124</v>
      </c>
      <c r="AF7" s="10">
        <v>43.799999</v>
      </c>
      <c r="AG7" s="10">
        <v>36755.3418647166</v>
      </c>
      <c r="AH7" s="10">
        <v>24.58</v>
      </c>
      <c r="AI7" s="10">
        <v>2.88</v>
      </c>
      <c r="AJ7" s="10">
        <v>5218</v>
      </c>
      <c r="AK7" s="10">
        <v>11.16</v>
      </c>
      <c r="AL7" s="10">
        <v>1.12</v>
      </c>
    </row>
    <row r="8" spans="1:38">
      <c r="A8" s="2" t="s">
        <v>38</v>
      </c>
      <c r="B8" s="2">
        <v>2016</v>
      </c>
      <c r="C8" s="9">
        <v>123391</v>
      </c>
      <c r="D8" s="10">
        <v>6.7</v>
      </c>
      <c r="E8" s="4">
        <v>0.00942426</v>
      </c>
      <c r="F8" s="4">
        <v>0.29376988</v>
      </c>
      <c r="G8" s="4">
        <v>0.153529940438184</v>
      </c>
      <c r="H8" s="4">
        <v>0.822659497359585</v>
      </c>
      <c r="I8" s="4">
        <v>0.867425968109339</v>
      </c>
      <c r="J8" s="4">
        <v>0.48573806</v>
      </c>
      <c r="K8" s="4">
        <v>2.20762883028449</v>
      </c>
      <c r="L8" s="4">
        <v>2.5672344240251</v>
      </c>
      <c r="M8" s="4">
        <v>0.269467644598785</v>
      </c>
      <c r="N8" s="4">
        <v>6.15428605239412</v>
      </c>
      <c r="O8" s="2">
        <v>5.547e-5</v>
      </c>
      <c r="P8" s="4">
        <v>1044.1436</v>
      </c>
      <c r="Q8" s="4">
        <v>1580.4424</v>
      </c>
      <c r="R8" s="14">
        <v>9.171</v>
      </c>
      <c r="S8" s="10">
        <v>57.2469481838</v>
      </c>
      <c r="T8" s="10">
        <v>16.1</v>
      </c>
      <c r="U8" s="15">
        <v>48.4</v>
      </c>
      <c r="V8" s="10">
        <v>99.8</v>
      </c>
      <c r="W8" s="10">
        <v>630.9</v>
      </c>
      <c r="X8" s="16">
        <v>76.9867553710937</v>
      </c>
      <c r="Y8" s="10">
        <v>2.49331791118737</v>
      </c>
      <c r="Z8" s="2">
        <v>0.056718127855378</v>
      </c>
      <c r="AA8" s="4">
        <v>3.15125284738041</v>
      </c>
      <c r="AB8" s="10">
        <v>178.6</v>
      </c>
      <c r="AC8" s="4">
        <v>4648.15489749431</v>
      </c>
      <c r="AD8" s="10">
        <v>0.00985421412300683</v>
      </c>
      <c r="AE8" s="10">
        <v>161.6</v>
      </c>
      <c r="AF8" s="10">
        <v>43.799999</v>
      </c>
      <c r="AG8" s="10">
        <v>33774.1302961276</v>
      </c>
      <c r="AH8" s="10">
        <v>24.31</v>
      </c>
      <c r="AI8" s="10">
        <v>2.87</v>
      </c>
      <c r="AJ8" s="10">
        <v>5028</v>
      </c>
      <c r="AK8" s="10">
        <v>11.7</v>
      </c>
      <c r="AL8" s="10">
        <v>1.19</v>
      </c>
    </row>
    <row r="9" spans="1:38">
      <c r="A9" s="2" t="s">
        <v>38</v>
      </c>
      <c r="B9" s="2">
        <v>2017</v>
      </c>
      <c r="C9" s="9">
        <v>136172</v>
      </c>
      <c r="D9" s="10">
        <v>6.7</v>
      </c>
      <c r="E9" s="4">
        <v>0.00900462</v>
      </c>
      <c r="F9" s="4">
        <v>0.28010708</v>
      </c>
      <c r="G9" s="4">
        <v>0.150148579459894</v>
      </c>
      <c r="H9" s="4">
        <v>0.826948432218987</v>
      </c>
      <c r="I9" s="4">
        <v>0.86918869644485</v>
      </c>
      <c r="J9" s="4">
        <v>0.46627648</v>
      </c>
      <c r="K9" s="4">
        <v>2.14492291334397</v>
      </c>
      <c r="L9" s="4">
        <v>2.57450495049505</v>
      </c>
      <c r="M9" s="4">
        <v>0.253007859377889</v>
      </c>
      <c r="N9" s="4">
        <v>4.45697821503865</v>
      </c>
      <c r="O9" s="2">
        <v>2.175e-5</v>
      </c>
      <c r="P9" s="4">
        <v>1084.2868</v>
      </c>
      <c r="Q9" s="4">
        <v>1627.7101</v>
      </c>
      <c r="R9" s="14">
        <v>9.236</v>
      </c>
      <c r="S9" s="10">
        <v>51.0412634841</v>
      </c>
      <c r="T9" s="10">
        <v>16.2</v>
      </c>
      <c r="U9" s="15">
        <v>48.4</v>
      </c>
      <c r="V9" s="10">
        <v>99.9</v>
      </c>
      <c r="W9" s="10">
        <v>687.6</v>
      </c>
      <c r="X9" s="16">
        <v>71.1298217773437</v>
      </c>
      <c r="Y9" s="10">
        <v>2.22655824013653</v>
      </c>
      <c r="Z9" s="2">
        <v>0.0671753816717943</v>
      </c>
      <c r="AA9" s="4">
        <v>3.2306289881495</v>
      </c>
      <c r="AB9" s="10">
        <v>181.9</v>
      </c>
      <c r="AC9" s="4">
        <v>4862.76207839562</v>
      </c>
      <c r="AD9" s="10">
        <v>0.00974020054694622</v>
      </c>
      <c r="AE9" s="10">
        <v>137.2</v>
      </c>
      <c r="AF9" s="10">
        <v>43.799999</v>
      </c>
      <c r="AG9" s="10">
        <v>34746.5050136737</v>
      </c>
      <c r="AH9" s="10">
        <v>26.55</v>
      </c>
      <c r="AI9" s="10">
        <v>2.81</v>
      </c>
      <c r="AJ9" s="10">
        <v>5300</v>
      </c>
      <c r="AK9" s="10">
        <v>12.06</v>
      </c>
      <c r="AL9" s="10">
        <v>1.27</v>
      </c>
    </row>
    <row r="10" spans="1:38">
      <c r="A10" s="2" t="s">
        <v>38</v>
      </c>
      <c r="B10" s="2">
        <v>2018</v>
      </c>
      <c r="C10" s="9">
        <v>150962</v>
      </c>
      <c r="D10" s="10">
        <v>6.6</v>
      </c>
      <c r="E10" s="4">
        <v>0.00827676</v>
      </c>
      <c r="F10" s="4">
        <v>0.26644429</v>
      </c>
      <c r="G10" s="4">
        <v>0.149755935479973</v>
      </c>
      <c r="H10" s="4">
        <v>0.830909804869208</v>
      </c>
      <c r="I10" s="4">
        <v>0.870894160583942</v>
      </c>
      <c r="J10" s="4">
        <v>0.43564046</v>
      </c>
      <c r="K10" s="4">
        <v>2.12557563753404</v>
      </c>
      <c r="L10" s="4">
        <v>2.56662891657229</v>
      </c>
      <c r="M10" s="4">
        <v>0.239775883757179</v>
      </c>
      <c r="N10" s="4">
        <v>3.81843607059391</v>
      </c>
      <c r="O10" s="2">
        <v>8.156e-6</v>
      </c>
      <c r="P10" s="4">
        <v>1245.9624</v>
      </c>
      <c r="Q10" s="4">
        <v>1654.44</v>
      </c>
      <c r="R10" s="14">
        <v>9.239</v>
      </c>
      <c r="S10" s="10">
        <v>44.1819144199</v>
      </c>
      <c r="T10" s="10">
        <v>16.3</v>
      </c>
      <c r="U10" s="15">
        <v>48.4</v>
      </c>
      <c r="V10" s="10">
        <v>100</v>
      </c>
      <c r="W10" s="10">
        <v>692.8</v>
      </c>
      <c r="X10" s="16">
        <v>66.7146987915039</v>
      </c>
      <c r="Y10" s="10">
        <v>1.64864524434717</v>
      </c>
      <c r="Z10" s="2">
        <v>0.0534629955602092</v>
      </c>
      <c r="AA10" s="4">
        <v>3.31660583941606</v>
      </c>
      <c r="AB10" s="10">
        <v>181.7</v>
      </c>
      <c r="AC10" s="4">
        <v>5211.58759124088</v>
      </c>
      <c r="AD10" s="10">
        <v>0.00975048813868613</v>
      </c>
      <c r="AE10" s="10">
        <v>164.2</v>
      </c>
      <c r="AF10" s="10">
        <v>43.77</v>
      </c>
      <c r="AG10" s="10">
        <v>35448.9890510949</v>
      </c>
      <c r="AH10" s="10">
        <v>18.24</v>
      </c>
      <c r="AI10" s="10">
        <v>2.83</v>
      </c>
      <c r="AJ10" s="10">
        <v>5268</v>
      </c>
      <c r="AK10" s="10">
        <v>12.36</v>
      </c>
      <c r="AL10" s="10">
        <v>1.34</v>
      </c>
    </row>
    <row r="11" spans="1:38">
      <c r="A11" s="2" t="s">
        <v>38</v>
      </c>
      <c r="B11" s="2">
        <v>2019</v>
      </c>
      <c r="C11" s="9">
        <v>161776</v>
      </c>
      <c r="D11" s="10">
        <v>6.1</v>
      </c>
      <c r="E11" s="4">
        <v>0.00804585</v>
      </c>
      <c r="F11" s="4">
        <v>0.2527815</v>
      </c>
      <c r="G11" s="4">
        <v>0.160678909073469</v>
      </c>
      <c r="H11" s="4">
        <v>0.836882954202415</v>
      </c>
      <c r="I11" s="4">
        <v>0.87351598173516</v>
      </c>
      <c r="J11" s="4">
        <v>0.4249854</v>
      </c>
      <c r="K11" s="4">
        <v>2.11864174397879</v>
      </c>
      <c r="L11" s="4">
        <v>2.55285536504425</v>
      </c>
      <c r="M11" s="4">
        <v>0.208078418423082</v>
      </c>
      <c r="N11" s="4">
        <v>3.28017191642406</v>
      </c>
      <c r="O11" s="2">
        <v>5.36e-6</v>
      </c>
      <c r="P11" s="4">
        <v>1174.9346</v>
      </c>
      <c r="Q11" s="4">
        <v>1691.5189</v>
      </c>
      <c r="R11" s="14">
        <v>9.512</v>
      </c>
      <c r="S11" s="10">
        <v>38.856781672</v>
      </c>
      <c r="T11" s="10">
        <v>16.4</v>
      </c>
      <c r="U11" s="15">
        <v>48.5</v>
      </c>
      <c r="V11" s="10">
        <v>100</v>
      </c>
      <c r="W11" s="10">
        <v>703.6</v>
      </c>
      <c r="X11" s="16">
        <v>71.3617248535156</v>
      </c>
      <c r="Y11" s="10">
        <v>1.58579669477866</v>
      </c>
      <c r="Z11" s="2">
        <v>0.0416843790510921</v>
      </c>
      <c r="AA11" s="4">
        <v>3.36073059360731</v>
      </c>
      <c r="AB11" s="10">
        <v>193.6</v>
      </c>
      <c r="AC11" s="4">
        <v>5324.20091324201</v>
      </c>
      <c r="AD11" s="10">
        <v>0.00427153744292237</v>
      </c>
      <c r="AE11" s="10">
        <v>114.2</v>
      </c>
      <c r="AF11" s="10">
        <v>43.799999</v>
      </c>
      <c r="AG11" s="10">
        <v>35636.7196347032</v>
      </c>
      <c r="AH11" s="10">
        <v>17.41</v>
      </c>
      <c r="AI11" s="10">
        <v>3.24</v>
      </c>
      <c r="AJ11" s="10">
        <v>5320</v>
      </c>
      <c r="AK11" s="10">
        <v>12.78</v>
      </c>
      <c r="AL11" s="10">
        <v>1.4</v>
      </c>
    </row>
    <row r="12" spans="1:38">
      <c r="A12" s="2" t="s">
        <v>38</v>
      </c>
      <c r="B12" s="2">
        <v>2020</v>
      </c>
      <c r="C12" s="9">
        <v>164158</v>
      </c>
      <c r="D12" s="10">
        <v>1.2</v>
      </c>
      <c r="E12" s="4">
        <v>0.00781493</v>
      </c>
      <c r="F12" s="4">
        <v>0.2391187</v>
      </c>
      <c r="G12" s="4">
        <v>0.174950522885503</v>
      </c>
      <c r="H12" s="4">
        <v>0.837315994914212</v>
      </c>
      <c r="I12" s="4">
        <v>0.875285518501599</v>
      </c>
      <c r="J12" s="4">
        <v>0.37992884</v>
      </c>
      <c r="K12" s="4">
        <v>1.9952182852771</v>
      </c>
      <c r="L12" s="4">
        <v>2.50952665471686</v>
      </c>
      <c r="M12" s="4">
        <v>0.187302558960517</v>
      </c>
      <c r="N12" s="4">
        <v>3.33217539847482</v>
      </c>
      <c r="O12" s="2">
        <v>5.008e-6</v>
      </c>
      <c r="P12" s="4">
        <v>928.02235</v>
      </c>
      <c r="Q12" s="4">
        <v>1728.5978</v>
      </c>
      <c r="R12" s="14">
        <v>9.813</v>
      </c>
      <c r="S12" s="10">
        <v>35.3799752842</v>
      </c>
      <c r="T12" s="10">
        <v>16.59</v>
      </c>
      <c r="U12" s="15">
        <v>49</v>
      </c>
      <c r="V12" s="10">
        <v>100</v>
      </c>
      <c r="W12" s="10">
        <v>710.7</v>
      </c>
      <c r="X12" s="16">
        <v>46.4873847961426</v>
      </c>
      <c r="Y12" s="10">
        <v>0.874001933603667</v>
      </c>
      <c r="Z12" s="2">
        <v>0.0332907852031324</v>
      </c>
      <c r="AA12" s="4">
        <v>3.08912745545911</v>
      </c>
      <c r="AB12" s="10">
        <v>185.4</v>
      </c>
      <c r="AC12" s="4">
        <v>5207.857469164</v>
      </c>
      <c r="AD12" s="10">
        <v>0.00427501142074006</v>
      </c>
      <c r="AE12" s="10">
        <v>117.8</v>
      </c>
      <c r="AF12" s="10">
        <v>43.77</v>
      </c>
      <c r="AG12" s="10">
        <v>35463.7441754226</v>
      </c>
      <c r="AH12" s="10">
        <v>17.02</v>
      </c>
      <c r="AI12" s="10">
        <v>3.22</v>
      </c>
      <c r="AJ12" s="10">
        <v>5393</v>
      </c>
      <c r="AK12" s="10">
        <v>12.7</v>
      </c>
      <c r="AL12" s="10">
        <v>1.43</v>
      </c>
    </row>
    <row r="13" spans="1:38">
      <c r="A13" s="2" t="s">
        <v>38</v>
      </c>
      <c r="B13" s="2">
        <v>2021</v>
      </c>
      <c r="C13" s="9">
        <v>187526</v>
      </c>
      <c r="D13" s="10">
        <v>8.5</v>
      </c>
      <c r="E13" s="4">
        <v>0.00758401</v>
      </c>
      <c r="F13" s="4">
        <v>0.2254559</v>
      </c>
      <c r="G13" s="4">
        <v>0.17396891696083</v>
      </c>
      <c r="H13" s="4">
        <v>0.817266649774885</v>
      </c>
      <c r="I13" s="4">
        <v>0.875285518501599</v>
      </c>
      <c r="J13" s="4">
        <v>0.33487228</v>
      </c>
      <c r="K13" s="4">
        <v>1.98421990328328</v>
      </c>
      <c r="L13" s="4">
        <v>2.44776746839624</v>
      </c>
      <c r="M13" s="4">
        <v>0.176401772555194</v>
      </c>
      <c r="N13" s="4">
        <v>2.80019816437213</v>
      </c>
      <c r="O13" s="2">
        <v>3.411e-6</v>
      </c>
      <c r="P13" s="4">
        <v>681.1101</v>
      </c>
      <c r="Q13" s="4">
        <v>1765.6767</v>
      </c>
      <c r="R13" s="14">
        <v>10.123</v>
      </c>
      <c r="S13" s="10">
        <v>32.8820065928</v>
      </c>
      <c r="T13" s="10">
        <v>16.62</v>
      </c>
      <c r="U13" s="15">
        <v>49.3</v>
      </c>
      <c r="V13" s="10">
        <v>100</v>
      </c>
      <c r="W13" s="10">
        <v>727.8</v>
      </c>
      <c r="X13" s="16">
        <v>58.7823219299316</v>
      </c>
      <c r="Y13" s="10">
        <v>0.534981337829146</v>
      </c>
      <c r="Z13" s="2">
        <v>0.0345917065282507</v>
      </c>
      <c r="AA13" s="4">
        <v>3.24514390132481</v>
      </c>
      <c r="AB13" s="10">
        <v>186.4</v>
      </c>
      <c r="AC13" s="4">
        <v>5632.70899954317</v>
      </c>
      <c r="AD13" s="10">
        <v>0.00548195523069895</v>
      </c>
      <c r="AE13" s="10">
        <v>280</v>
      </c>
      <c r="AF13" s="10">
        <v>43.77</v>
      </c>
      <c r="AG13" s="10">
        <v>36593.0452261307</v>
      </c>
      <c r="AH13" s="10">
        <v>16.45</v>
      </c>
      <c r="AI13" s="10">
        <v>3.31</v>
      </c>
      <c r="AJ13" s="10">
        <v>5313</v>
      </c>
      <c r="AK13" s="10">
        <v>13.03</v>
      </c>
      <c r="AL13" s="10">
        <v>1.52</v>
      </c>
    </row>
    <row r="14" spans="1:38">
      <c r="A14" s="2" t="s">
        <v>38</v>
      </c>
      <c r="B14" s="2">
        <v>2022</v>
      </c>
      <c r="C14" s="9">
        <v>190313</v>
      </c>
      <c r="D14" s="10">
        <v>0.7</v>
      </c>
      <c r="E14" s="4">
        <v>0.00735309</v>
      </c>
      <c r="F14" s="4">
        <v>0.2117931</v>
      </c>
      <c r="G14" s="4">
        <v>0.190995868870897</v>
      </c>
      <c r="H14" s="4">
        <v>0.836167927153702</v>
      </c>
      <c r="I14" s="4">
        <v>0.875915750915751</v>
      </c>
      <c r="J14" s="4">
        <v>0.28981572</v>
      </c>
      <c r="K14" s="4">
        <v>1.92112023583912</v>
      </c>
      <c r="L14" s="4">
        <v>2.4176497669333</v>
      </c>
      <c r="M14" s="4">
        <v>0.16574719604719</v>
      </c>
      <c r="N14" s="4">
        <v>3.04669930234626</v>
      </c>
      <c r="O14" s="2">
        <v>2.648e-6</v>
      </c>
      <c r="P14" s="4">
        <v>434.19785</v>
      </c>
      <c r="Q14" s="4">
        <v>1802.7556</v>
      </c>
      <c r="R14" s="14">
        <v>10.444</v>
      </c>
      <c r="S14" s="10">
        <v>29.6852382375</v>
      </c>
      <c r="T14" s="10">
        <v>16.63</v>
      </c>
      <c r="U14" s="15">
        <v>49.8</v>
      </c>
      <c r="V14" s="10">
        <v>100</v>
      </c>
      <c r="W14" s="10">
        <v>733.5</v>
      </c>
      <c r="X14" s="16">
        <v>83.5627593994141</v>
      </c>
      <c r="Y14" s="10">
        <v>0.506040793531195</v>
      </c>
      <c r="Z14" s="2">
        <v>0.0298423327608946</v>
      </c>
      <c r="AA14" s="4">
        <v>3.15791666666667</v>
      </c>
      <c r="AB14" s="10">
        <v>182.9</v>
      </c>
      <c r="AC14" s="4">
        <v>5865.38461538462</v>
      </c>
      <c r="AD14" s="10">
        <v>0.00571428571428571</v>
      </c>
      <c r="AE14" s="10">
        <v>108.4</v>
      </c>
      <c r="AF14" s="10">
        <v>43.77</v>
      </c>
      <c r="AG14" s="10">
        <v>35328.4102564103</v>
      </c>
      <c r="AH14" s="10">
        <v>16.34</v>
      </c>
      <c r="AI14" s="10">
        <v>3.36</v>
      </c>
      <c r="AJ14" s="10">
        <v>5397</v>
      </c>
      <c r="AK14" s="10">
        <v>13.39</v>
      </c>
      <c r="AL14" s="10">
        <v>1.6</v>
      </c>
    </row>
    <row r="15" spans="1:38">
      <c r="A15" s="2" t="s">
        <v>38</v>
      </c>
      <c r="B15" s="2">
        <v>2023</v>
      </c>
      <c r="C15" s="9">
        <v>200278</v>
      </c>
      <c r="D15" s="10">
        <v>5.2</v>
      </c>
      <c r="E15" s="4"/>
      <c r="F15" s="4"/>
      <c r="G15" s="4"/>
      <c r="H15" s="4">
        <v>0.848469060138435</v>
      </c>
      <c r="I15" s="4">
        <v>0.878316559926807</v>
      </c>
      <c r="J15" s="4">
        <v>0.330492904641119</v>
      </c>
      <c r="K15" s="4">
        <v>1.93694105110934</v>
      </c>
      <c r="L15" s="4">
        <v>2.37298570587291</v>
      </c>
      <c r="M15" s="4">
        <v>0.173017113528806</v>
      </c>
      <c r="N15" s="3"/>
      <c r="O15" s="2">
        <v>1.885e-6</v>
      </c>
      <c r="P15" s="3"/>
      <c r="Q15" s="3"/>
      <c r="R15" s="14">
        <v>10.774</v>
      </c>
      <c r="S15" s="10">
        <v>33.1620504538</v>
      </c>
      <c r="T15" s="10">
        <v>16.9</v>
      </c>
      <c r="U15" s="17">
        <v>49.8</v>
      </c>
      <c r="V15" s="10">
        <v>99.999433</v>
      </c>
      <c r="W15" s="10">
        <v>743.35</v>
      </c>
      <c r="X15" s="4">
        <v>0.951792216696</v>
      </c>
      <c r="Y15" s="10">
        <v>0.409278416478713</v>
      </c>
      <c r="Z15" s="2">
        <v>0.027683236631645</v>
      </c>
      <c r="AA15" s="4">
        <v>3.46356358645929</v>
      </c>
      <c r="AB15" s="10">
        <v>186.3</v>
      </c>
      <c r="AC15" s="4">
        <v>6212.25983531565</v>
      </c>
      <c r="AD15" s="10">
        <v>0.00597680603842635</v>
      </c>
      <c r="AE15" s="10">
        <v>189.9</v>
      </c>
      <c r="AF15" s="10">
        <v>44.900002</v>
      </c>
      <c r="AG15" s="10">
        <v>37636.164684355</v>
      </c>
      <c r="AH15" s="10">
        <v>16.23</v>
      </c>
      <c r="AI15" s="10">
        <v>3.70976143348265</v>
      </c>
      <c r="AJ15" s="10">
        <v>5584</v>
      </c>
      <c r="AK15" s="10">
        <v>13.8823</v>
      </c>
      <c r="AL15" s="10">
        <v>1.68100182982617</v>
      </c>
    </row>
    <row r="16" spans="1:38">
      <c r="A16" s="2" t="s">
        <v>39</v>
      </c>
      <c r="B16" s="2">
        <v>2010</v>
      </c>
      <c r="C16" s="9">
        <v>54053</v>
      </c>
      <c r="D16" s="10">
        <v>17.4</v>
      </c>
      <c r="E16" s="4">
        <v>0.02383571</v>
      </c>
      <c r="F16" s="4">
        <v>0.91908561</v>
      </c>
      <c r="G16" s="4">
        <v>0.0129373426737175</v>
      </c>
      <c r="H16" s="11">
        <v>0.503498858113252</v>
      </c>
      <c r="I16" s="10">
        <v>0.796</v>
      </c>
      <c r="J16" s="4">
        <v>0.41872109</v>
      </c>
      <c r="K16" s="12">
        <v>2.8020358</v>
      </c>
      <c r="L16" s="4">
        <v>2.02311364207353</v>
      </c>
      <c r="M16" s="4">
        <v>0.739121856455554</v>
      </c>
      <c r="N16" s="4">
        <v>9.98345728172396</v>
      </c>
      <c r="O16" s="2">
        <v>0.003443</v>
      </c>
      <c r="P16" s="4">
        <v>1201.9097</v>
      </c>
      <c r="Q16" s="4">
        <v>1604.8426</v>
      </c>
      <c r="R16" s="14">
        <v>8.975</v>
      </c>
      <c r="S16" s="10">
        <v>80.746845194</v>
      </c>
      <c r="T16" s="10">
        <v>8.56</v>
      </c>
      <c r="U16" s="15">
        <v>32.1</v>
      </c>
      <c r="V16" s="10">
        <v>100</v>
      </c>
      <c r="W16" s="10">
        <v>224.2</v>
      </c>
      <c r="X16" s="16">
        <v>99.0732269287109</v>
      </c>
      <c r="Y16" s="19">
        <v>1.60597063869906</v>
      </c>
      <c r="Z16" s="20">
        <v>0.0196820326552223</v>
      </c>
      <c r="AA16" s="4">
        <v>5.24748131671913</v>
      </c>
      <c r="AB16" s="10">
        <v>177.9</v>
      </c>
      <c r="AC16" s="4">
        <v>4973.05619707467</v>
      </c>
      <c r="AD16" s="10">
        <v>0.0339560985373364</v>
      </c>
      <c r="AE16" s="10">
        <v>72.8</v>
      </c>
      <c r="AF16" s="19">
        <v>9.8999996</v>
      </c>
      <c r="AG16" s="10">
        <v>91383.402617398</v>
      </c>
      <c r="AH16" s="10">
        <v>12.05</v>
      </c>
      <c r="AI16" s="10">
        <v>2.01</v>
      </c>
      <c r="AJ16" s="10">
        <v>4412</v>
      </c>
      <c r="AK16" s="19">
        <v>4.8828</v>
      </c>
      <c r="AL16" s="10">
        <v>0.97</v>
      </c>
    </row>
    <row r="17" spans="1:38">
      <c r="A17" s="2" t="s">
        <v>39</v>
      </c>
      <c r="B17" s="2">
        <v>2011</v>
      </c>
      <c r="C17" s="9">
        <v>61458</v>
      </c>
      <c r="D17" s="10">
        <v>16.4</v>
      </c>
      <c r="E17" s="4">
        <v>0.02598178</v>
      </c>
      <c r="F17" s="4">
        <v>0.8712074</v>
      </c>
      <c r="G17" s="4">
        <v>0.0149797298731437</v>
      </c>
      <c r="H17" s="4">
        <v>0.519593220338983</v>
      </c>
      <c r="I17" s="4">
        <v>0.80462341536167</v>
      </c>
      <c r="J17" s="4">
        <v>0.41849738</v>
      </c>
      <c r="K17" s="4">
        <v>2.28792457391515</v>
      </c>
      <c r="L17" s="4">
        <v>2.02311364207353</v>
      </c>
      <c r="M17" s="4">
        <v>0.67195647405919</v>
      </c>
      <c r="N17" s="4">
        <v>8.27697996918336</v>
      </c>
      <c r="O17" s="2">
        <v>0.002846</v>
      </c>
      <c r="P17" s="4">
        <v>1274.2825</v>
      </c>
      <c r="Q17" s="4">
        <v>1415.1787</v>
      </c>
      <c r="R17" s="14">
        <v>9.328</v>
      </c>
      <c r="S17" s="10">
        <v>82.5044063034</v>
      </c>
      <c r="T17" s="10">
        <v>10.3</v>
      </c>
      <c r="U17" s="15">
        <v>34.5</v>
      </c>
      <c r="V17" s="10">
        <v>100</v>
      </c>
      <c r="W17" s="10">
        <v>232.2</v>
      </c>
      <c r="X17" s="16">
        <v>99.7916946411133</v>
      </c>
      <c r="Y17" s="10">
        <v>2.15592954584956</v>
      </c>
      <c r="Z17" s="19">
        <v>0.0179477044863694</v>
      </c>
      <c r="AA17" s="4">
        <v>5.60738007380074</v>
      </c>
      <c r="AB17" s="10">
        <v>174</v>
      </c>
      <c r="AC17" s="4">
        <v>5183.81804623415</v>
      </c>
      <c r="AD17" s="10">
        <v>0.0328669649515287</v>
      </c>
      <c r="AE17" s="10">
        <v>116</v>
      </c>
      <c r="AF17" s="10">
        <v>9.8999996</v>
      </c>
      <c r="AG17" s="10">
        <v>92309.1126025354</v>
      </c>
      <c r="AH17" s="10">
        <v>15.19</v>
      </c>
      <c r="AI17" s="10">
        <v>2</v>
      </c>
      <c r="AJ17" s="10">
        <v>4329</v>
      </c>
      <c r="AK17" s="10">
        <v>4.94</v>
      </c>
      <c r="AL17" s="10">
        <v>1</v>
      </c>
    </row>
    <row r="18" spans="1:38">
      <c r="A18" s="2" t="s">
        <v>39</v>
      </c>
      <c r="B18" s="2">
        <v>2012</v>
      </c>
      <c r="C18" s="9">
        <v>66517</v>
      </c>
      <c r="D18" s="10">
        <v>13.8</v>
      </c>
      <c r="E18" s="4">
        <v>0.02829464</v>
      </c>
      <c r="F18" s="4">
        <v>0.87744996</v>
      </c>
      <c r="G18" s="4">
        <v>0.0180186258907327</v>
      </c>
      <c r="H18" s="4">
        <v>0.526495631980538</v>
      </c>
      <c r="I18" s="4">
        <v>0.815674891146589</v>
      </c>
      <c r="J18" s="4">
        <v>0.4336426</v>
      </c>
      <c r="K18" s="4">
        <v>2.00624146674468</v>
      </c>
      <c r="L18" s="4">
        <v>1.95585963363496</v>
      </c>
      <c r="M18" s="4">
        <v>0.63658107567311</v>
      </c>
      <c r="N18" s="4">
        <v>9.15769103173726</v>
      </c>
      <c r="O18" s="2">
        <v>0.002483</v>
      </c>
      <c r="P18" s="4">
        <v>1278.7158</v>
      </c>
      <c r="Q18" s="4">
        <v>1314.9684</v>
      </c>
      <c r="R18" s="14">
        <v>10.07</v>
      </c>
      <c r="S18" s="10">
        <v>81.1125740841</v>
      </c>
      <c r="T18" s="10">
        <v>10.54</v>
      </c>
      <c r="U18" s="15">
        <v>34.9</v>
      </c>
      <c r="V18" s="10">
        <v>99.8</v>
      </c>
      <c r="W18" s="10">
        <v>257.2</v>
      </c>
      <c r="X18" s="16">
        <v>99.8076934814453</v>
      </c>
      <c r="Y18" s="10">
        <v>1.74167479448237</v>
      </c>
      <c r="Z18" s="19">
        <v>0.0179575753687513</v>
      </c>
      <c r="AA18" s="4">
        <v>5.95645863570392</v>
      </c>
      <c r="AB18" s="10">
        <v>167.1</v>
      </c>
      <c r="AC18" s="4">
        <v>5243.10595065312</v>
      </c>
      <c r="AD18" s="10">
        <v>0.03187793904209</v>
      </c>
      <c r="AE18" s="10">
        <v>238</v>
      </c>
      <c r="AF18" s="10">
        <v>9.8999996</v>
      </c>
      <c r="AG18" s="10">
        <v>91357.5152394775</v>
      </c>
      <c r="AH18" s="10">
        <v>17.34</v>
      </c>
      <c r="AI18" s="10">
        <v>1.84</v>
      </c>
      <c r="AJ18" s="10">
        <v>4358</v>
      </c>
      <c r="AK18" s="10">
        <v>5.35</v>
      </c>
      <c r="AL18" s="10">
        <v>1.04</v>
      </c>
    </row>
    <row r="19" spans="1:38">
      <c r="A19" s="2" t="s">
        <v>39</v>
      </c>
      <c r="B19" s="2">
        <v>2013</v>
      </c>
      <c r="C19" s="9">
        <v>71345</v>
      </c>
      <c r="D19" s="10">
        <v>12.54</v>
      </c>
      <c r="E19" s="4">
        <v>0.03016849</v>
      </c>
      <c r="F19" s="4">
        <v>0.91803749</v>
      </c>
      <c r="G19" s="4">
        <v>0.0191219920218861</v>
      </c>
      <c r="H19" s="4">
        <v>0.541315583083637</v>
      </c>
      <c r="I19" s="4">
        <v>0.822695035460993</v>
      </c>
      <c r="J19" s="4">
        <v>0.44949725</v>
      </c>
      <c r="K19" s="4">
        <v>1.78576575134097</v>
      </c>
      <c r="L19" s="4">
        <v>1.8875789747932</v>
      </c>
      <c r="M19" s="4">
        <v>0.545768906128718</v>
      </c>
      <c r="N19" s="4">
        <v>8.46723108170612</v>
      </c>
      <c r="O19" s="2">
        <v>0.00218</v>
      </c>
      <c r="P19" s="4">
        <v>1292.0726</v>
      </c>
      <c r="Q19" s="4">
        <v>1281.2241</v>
      </c>
      <c r="R19" s="14">
        <v>10.937</v>
      </c>
      <c r="S19" s="10">
        <v>93.2254191218</v>
      </c>
      <c r="T19" s="10">
        <v>10.97</v>
      </c>
      <c r="U19" s="15">
        <v>34.9</v>
      </c>
      <c r="V19" s="10">
        <v>96.8</v>
      </c>
      <c r="W19" s="10">
        <v>261.6</v>
      </c>
      <c r="X19" s="16">
        <v>99.3926315307617</v>
      </c>
      <c r="Y19" s="10">
        <v>1.92349458646375</v>
      </c>
      <c r="Z19" s="19">
        <v>0.0190008175486478</v>
      </c>
      <c r="AA19" s="4">
        <v>5.59007092198582</v>
      </c>
      <c r="AB19" s="10">
        <v>164.7</v>
      </c>
      <c r="AC19" s="4">
        <v>5492.90780141844</v>
      </c>
      <c r="AD19" s="10">
        <v>0.0310851063829787</v>
      </c>
      <c r="AE19" s="10">
        <v>101.5</v>
      </c>
      <c r="AF19" s="10">
        <v>9.8999996</v>
      </c>
      <c r="AG19" s="10">
        <v>91712.0113475177</v>
      </c>
      <c r="AH19" s="10">
        <v>18.99</v>
      </c>
      <c r="AI19" s="10">
        <v>1.8</v>
      </c>
      <c r="AJ19" s="10">
        <v>4346</v>
      </c>
      <c r="AK19" s="10">
        <v>5.77</v>
      </c>
      <c r="AL19" s="10">
        <v>1</v>
      </c>
    </row>
    <row r="20" spans="1:38">
      <c r="A20" s="2" t="s">
        <v>39</v>
      </c>
      <c r="B20" s="2">
        <v>2014</v>
      </c>
      <c r="C20" s="9">
        <v>74960</v>
      </c>
      <c r="D20" s="10">
        <v>10</v>
      </c>
      <c r="E20" s="4">
        <v>0.03033717</v>
      </c>
      <c r="F20" s="4">
        <v>0.98849595</v>
      </c>
      <c r="G20" s="4">
        <v>0.0247066655730012</v>
      </c>
      <c r="H20" s="4">
        <v>0.55131289588933</v>
      </c>
      <c r="I20" s="4">
        <v>0.825752274317705</v>
      </c>
      <c r="J20" s="4">
        <v>0.44533673</v>
      </c>
      <c r="K20" s="4">
        <v>1.76795982240338</v>
      </c>
      <c r="L20" s="4">
        <v>1.85176913130363</v>
      </c>
      <c r="M20" s="4">
        <v>0.517901459471111</v>
      </c>
      <c r="N20" s="4">
        <v>8.39811664755747</v>
      </c>
      <c r="O20" s="2">
        <v>0.001966</v>
      </c>
      <c r="P20" s="4">
        <v>1258.2568</v>
      </c>
      <c r="Q20" s="4">
        <v>1354.6751</v>
      </c>
      <c r="R20" s="14">
        <v>11.015</v>
      </c>
      <c r="S20" s="10">
        <v>88.5368223477</v>
      </c>
      <c r="T20" s="10">
        <v>9.73</v>
      </c>
      <c r="U20" s="15">
        <v>34.9</v>
      </c>
      <c r="V20" s="10">
        <v>96.7</v>
      </c>
      <c r="W20" s="10">
        <v>262.6</v>
      </c>
      <c r="X20" s="16">
        <v>99.3843002319336</v>
      </c>
      <c r="Y20" s="10">
        <v>2.62101191471926</v>
      </c>
      <c r="Z20" s="19">
        <v>0.0200822317944889</v>
      </c>
      <c r="AA20" s="4">
        <v>5.69979006298111</v>
      </c>
      <c r="AB20" s="10">
        <v>161.2</v>
      </c>
      <c r="AC20" s="4">
        <v>5558.85234429671</v>
      </c>
      <c r="AD20" s="10">
        <v>0.0305948215535339</v>
      </c>
      <c r="AE20" s="10">
        <v>76.1</v>
      </c>
      <c r="AF20" s="10">
        <v>12.1</v>
      </c>
      <c r="AG20" s="10">
        <v>93549.9678096571</v>
      </c>
      <c r="AH20" s="10">
        <v>18.14</v>
      </c>
      <c r="AI20" s="10">
        <v>1.53</v>
      </c>
      <c r="AJ20" s="10">
        <v>4283</v>
      </c>
      <c r="AK20" s="10">
        <v>6.09</v>
      </c>
      <c r="AL20" s="10">
        <v>1.05</v>
      </c>
    </row>
    <row r="21" spans="1:38">
      <c r="A21" s="2" t="s">
        <v>39</v>
      </c>
      <c r="B21" s="2">
        <v>2015</v>
      </c>
      <c r="C21" s="9">
        <v>75868</v>
      </c>
      <c r="D21" s="10">
        <v>9.3</v>
      </c>
      <c r="E21" s="4">
        <v>0.03241569</v>
      </c>
      <c r="F21" s="4">
        <v>1.0875491</v>
      </c>
      <c r="G21" s="4">
        <v>0.0304410579392304</v>
      </c>
      <c r="H21" s="4">
        <v>0.572416011765247</v>
      </c>
      <c r="I21" s="4">
        <v>0.829047949965254</v>
      </c>
      <c r="J21" s="4">
        <v>0.36428145</v>
      </c>
      <c r="K21" s="4">
        <v>1.77963226813217</v>
      </c>
      <c r="L21" s="4">
        <v>1.84509252245428</v>
      </c>
      <c r="M21" s="4">
        <v>0.503017561172051</v>
      </c>
      <c r="N21" s="4">
        <v>8.54892228503148</v>
      </c>
      <c r="O21" s="2">
        <v>0.001709</v>
      </c>
      <c r="P21" s="4">
        <v>1050.4417</v>
      </c>
      <c r="Q21" s="4">
        <v>1666.6936</v>
      </c>
      <c r="R21" s="14">
        <v>10.459</v>
      </c>
      <c r="S21" s="10">
        <v>75.989459966</v>
      </c>
      <c r="T21" s="10">
        <v>10.13</v>
      </c>
      <c r="U21" s="15">
        <v>36.4</v>
      </c>
      <c r="V21" s="10">
        <v>92.7</v>
      </c>
      <c r="W21" s="10">
        <v>285.9</v>
      </c>
      <c r="X21" s="16">
        <v>98.5967178344727</v>
      </c>
      <c r="Y21" s="10">
        <v>1.16203056019986</v>
      </c>
      <c r="Z21" s="19">
        <v>0.0226151203209478</v>
      </c>
      <c r="AA21" s="4">
        <v>5.78109798471161</v>
      </c>
      <c r="AB21" s="10">
        <v>167.8</v>
      </c>
      <c r="AC21" s="4">
        <v>5563.58582348853</v>
      </c>
      <c r="AD21" s="10">
        <v>0.030361362056984</v>
      </c>
      <c r="AE21" s="10">
        <v>83.6</v>
      </c>
      <c r="AF21" s="10">
        <v>12.1</v>
      </c>
      <c r="AG21" s="10">
        <v>89293.0757470466</v>
      </c>
      <c r="AH21" s="10">
        <v>16.3</v>
      </c>
      <c r="AI21" s="10">
        <v>1.52</v>
      </c>
      <c r="AJ21" s="10">
        <v>4185</v>
      </c>
      <c r="AK21" s="10">
        <v>6.37</v>
      </c>
      <c r="AL21" s="10">
        <v>1.1</v>
      </c>
    </row>
    <row r="22" spans="1:38">
      <c r="A22" s="2" t="s">
        <v>39</v>
      </c>
      <c r="B22" s="2">
        <v>2016</v>
      </c>
      <c r="C22" s="9">
        <v>79647</v>
      </c>
      <c r="D22" s="10">
        <v>9.1</v>
      </c>
      <c r="E22" s="4">
        <v>0.03049133</v>
      </c>
      <c r="F22" s="4">
        <v>1.1134589</v>
      </c>
      <c r="G22" s="4">
        <v>0.0308989627847086</v>
      </c>
      <c r="H22" s="4">
        <v>0.604746802355975</v>
      </c>
      <c r="I22" s="4">
        <v>0.832986832986833</v>
      </c>
      <c r="J22" s="4">
        <v>0.36490608</v>
      </c>
      <c r="K22" s="4">
        <v>1.78135997988939</v>
      </c>
      <c r="L22" s="4">
        <v>1.84847579199044</v>
      </c>
      <c r="M22" s="4">
        <v>0.451653556338442</v>
      </c>
      <c r="N22" s="4">
        <v>4.79344265151779</v>
      </c>
      <c r="O22" s="2">
        <v>0.0002326</v>
      </c>
      <c r="P22" s="4">
        <v>894.43372</v>
      </c>
      <c r="Q22" s="4">
        <v>1939.4449</v>
      </c>
      <c r="R22" s="14">
        <v>10.303</v>
      </c>
      <c r="S22" s="10">
        <v>69.619080052</v>
      </c>
      <c r="T22" s="10">
        <v>10.59</v>
      </c>
      <c r="U22" s="15">
        <v>37.2</v>
      </c>
      <c r="V22" s="10">
        <v>94.2</v>
      </c>
      <c r="W22" s="10">
        <v>291.5</v>
      </c>
      <c r="X22" s="16">
        <v>98.5322265625</v>
      </c>
      <c r="Y22" s="10">
        <v>0.46571768375562</v>
      </c>
      <c r="Z22" s="19">
        <v>0.0177405708446977</v>
      </c>
      <c r="AA22" s="4">
        <v>5.5980595980596</v>
      </c>
      <c r="AB22" s="10">
        <v>175</v>
      </c>
      <c r="AC22" s="4">
        <v>5598.9604989605</v>
      </c>
      <c r="AD22" s="10">
        <v>0.0302772002772003</v>
      </c>
      <c r="AE22" s="10">
        <v>121.6</v>
      </c>
      <c r="AF22" s="10">
        <v>12.1</v>
      </c>
      <c r="AG22" s="10">
        <v>86457.191961192</v>
      </c>
      <c r="AH22" s="10">
        <v>18.09</v>
      </c>
      <c r="AI22" s="10">
        <v>1.44</v>
      </c>
      <c r="AJ22" s="10">
        <v>4058</v>
      </c>
      <c r="AK22" s="10">
        <v>6.58</v>
      </c>
      <c r="AL22" s="10">
        <v>1.16</v>
      </c>
    </row>
    <row r="23" spans="1:38">
      <c r="A23" s="2" t="s">
        <v>39</v>
      </c>
      <c r="B23" s="2">
        <v>2017</v>
      </c>
      <c r="C23" s="9">
        <v>87280</v>
      </c>
      <c r="D23" s="10">
        <v>3.6</v>
      </c>
      <c r="E23" s="4">
        <v>0.01936788</v>
      </c>
      <c r="F23" s="4">
        <v>0.90669687</v>
      </c>
      <c r="G23" s="4">
        <v>0.0442902350087546</v>
      </c>
      <c r="H23" s="4">
        <v>0.619849645800202</v>
      </c>
      <c r="I23" s="4">
        <v>0.835460992907801</v>
      </c>
      <c r="J23" s="4">
        <v>0.33816844</v>
      </c>
      <c r="K23" s="4">
        <v>1.84816306603198</v>
      </c>
      <c r="L23" s="4">
        <v>1.85152155925347</v>
      </c>
      <c r="M23" s="4">
        <v>0.422228679527246</v>
      </c>
      <c r="N23" s="4">
        <v>5.05393314378423</v>
      </c>
      <c r="O23" s="2">
        <v>0.0002016</v>
      </c>
      <c r="P23" s="4">
        <v>906.93754</v>
      </c>
      <c r="Q23" s="4">
        <v>2046.6713</v>
      </c>
      <c r="R23" s="14">
        <v>10.281</v>
      </c>
      <c r="S23" s="10">
        <v>62.7856612701</v>
      </c>
      <c r="T23" s="10">
        <v>14.15</v>
      </c>
      <c r="U23" s="15">
        <v>36.8</v>
      </c>
      <c r="V23" s="10">
        <v>94.4</v>
      </c>
      <c r="W23" s="10">
        <v>293.5</v>
      </c>
      <c r="X23" s="16">
        <v>96.9645538330078</v>
      </c>
      <c r="Y23" s="10">
        <v>0.571775550657962</v>
      </c>
      <c r="Z23" s="19">
        <v>0.0335763727386265</v>
      </c>
      <c r="AA23" s="4">
        <v>5.55460992907801</v>
      </c>
      <c r="AB23" s="10">
        <v>176.3</v>
      </c>
      <c r="AC23" s="4">
        <v>5713.40425531915</v>
      </c>
      <c r="AD23" s="10">
        <v>0.0309787234042553</v>
      </c>
      <c r="AE23" s="10">
        <v>83.4</v>
      </c>
      <c r="AF23" s="10">
        <v>12.1</v>
      </c>
      <c r="AG23" s="10">
        <v>89284.1531914894</v>
      </c>
      <c r="AH23" s="10">
        <v>19.64</v>
      </c>
      <c r="AI23" s="10">
        <v>1.74</v>
      </c>
      <c r="AJ23" s="10">
        <v>4072</v>
      </c>
      <c r="AK23" s="10">
        <v>6.84</v>
      </c>
      <c r="AL23" s="10">
        <v>1.07</v>
      </c>
    </row>
    <row r="24" spans="1:38">
      <c r="A24" s="2" t="s">
        <v>39</v>
      </c>
      <c r="B24" s="2">
        <v>2018</v>
      </c>
      <c r="C24" s="9">
        <v>95689</v>
      </c>
      <c r="D24" s="10">
        <v>3.6</v>
      </c>
      <c r="E24" s="4">
        <v>0.01892372</v>
      </c>
      <c r="F24" s="4">
        <v>0.69993487</v>
      </c>
      <c r="G24" s="4">
        <v>0.0513054800978829</v>
      </c>
      <c r="H24" s="4">
        <v>0.625036481602047</v>
      </c>
      <c r="I24" s="4">
        <v>0.839479392624729</v>
      </c>
      <c r="J24" s="4">
        <v>0.31663738</v>
      </c>
      <c r="K24" s="4">
        <v>1.93648816936488</v>
      </c>
      <c r="L24" s="4">
        <v>1.86325601560806</v>
      </c>
      <c r="M24" s="4">
        <v>0.423878394270172</v>
      </c>
      <c r="N24" s="4">
        <v>5.27092880897289</v>
      </c>
      <c r="O24" s="2">
        <v>0.0001422</v>
      </c>
      <c r="P24" s="4">
        <v>917.14454</v>
      </c>
      <c r="Q24" s="4">
        <v>2174.8208</v>
      </c>
      <c r="R24" s="14">
        <v>10.402</v>
      </c>
      <c r="S24" s="10">
        <v>52.7190441835</v>
      </c>
      <c r="T24" s="10">
        <v>9.38</v>
      </c>
      <c r="U24" s="15">
        <v>38</v>
      </c>
      <c r="V24" s="10">
        <v>94.5</v>
      </c>
      <c r="W24" s="10">
        <v>286</v>
      </c>
      <c r="X24" s="16">
        <v>98.6659545898437</v>
      </c>
      <c r="Y24" s="10">
        <v>0.35179436829675</v>
      </c>
      <c r="Z24" s="19">
        <v>0.0214155070871514</v>
      </c>
      <c r="AA24" s="4">
        <v>5.76500361532899</v>
      </c>
      <c r="AB24" s="10">
        <v>182.2</v>
      </c>
      <c r="AC24" s="4">
        <v>6183.22487346348</v>
      </c>
      <c r="AD24" s="10">
        <v>0.0315410701373825</v>
      </c>
      <c r="AE24" s="10">
        <v>112.9</v>
      </c>
      <c r="AF24" s="10">
        <v>12.07</v>
      </c>
      <c r="AG24" s="10">
        <v>98568.3297180043</v>
      </c>
      <c r="AH24" s="10">
        <v>11.93</v>
      </c>
      <c r="AI24" s="10">
        <v>1.07</v>
      </c>
      <c r="AJ24" s="10">
        <v>4150</v>
      </c>
      <c r="AK24" s="10">
        <v>6.82</v>
      </c>
      <c r="AL24" s="10">
        <v>1.2</v>
      </c>
    </row>
    <row r="25" spans="1:38">
      <c r="A25" s="2" t="s">
        <v>39</v>
      </c>
      <c r="B25" s="2">
        <v>2019</v>
      </c>
      <c r="C25" s="9">
        <v>101557</v>
      </c>
      <c r="D25" s="10">
        <v>4.8</v>
      </c>
      <c r="E25" s="4">
        <v>0.01518495</v>
      </c>
      <c r="F25" s="4">
        <v>0.49317288</v>
      </c>
      <c r="G25" s="4">
        <v>0.0646899790117748</v>
      </c>
      <c r="H25" s="4">
        <v>0.634833339262211</v>
      </c>
      <c r="I25" s="4">
        <v>0.843321299638989</v>
      </c>
      <c r="J25" s="4">
        <v>0.30011099</v>
      </c>
      <c r="K25" s="4">
        <v>1.9509611612397</v>
      </c>
      <c r="L25" s="4">
        <v>1.85933720367683</v>
      </c>
      <c r="M25" s="4">
        <v>0.584290725935673</v>
      </c>
      <c r="N25" s="4">
        <v>5.10044466578919</v>
      </c>
      <c r="O25" s="2">
        <v>0.0001266</v>
      </c>
      <c r="P25" s="4">
        <v>758.7469</v>
      </c>
      <c r="Q25" s="4">
        <v>2209.4102</v>
      </c>
      <c r="R25" s="14">
        <v>9.417</v>
      </c>
      <c r="S25" s="10">
        <v>50.3473631703</v>
      </c>
      <c r="T25" s="10">
        <v>9.21</v>
      </c>
      <c r="U25" s="15">
        <v>37.5</v>
      </c>
      <c r="V25" s="10">
        <v>100</v>
      </c>
      <c r="W25" s="10">
        <v>318.9</v>
      </c>
      <c r="X25" s="16">
        <v>98.5264205932617</v>
      </c>
      <c r="Y25" s="10">
        <v>0.525323255162051</v>
      </c>
      <c r="Z25" s="19">
        <v>0.0681399852833694</v>
      </c>
      <c r="AA25" s="4">
        <v>5.95018050541516</v>
      </c>
      <c r="AB25" s="10">
        <v>181.9</v>
      </c>
      <c r="AC25" s="4">
        <v>6339.35018050542</v>
      </c>
      <c r="AD25" s="10">
        <v>0.0237949458483755</v>
      </c>
      <c r="AE25" s="10">
        <v>51.9</v>
      </c>
      <c r="AF25" s="10">
        <v>12.1</v>
      </c>
      <c r="AG25" s="10">
        <v>102556.649819495</v>
      </c>
      <c r="AH25" s="10">
        <v>10.93</v>
      </c>
      <c r="AI25" s="10">
        <v>1.16</v>
      </c>
      <c r="AJ25" s="10">
        <v>4214</v>
      </c>
      <c r="AK25" s="10">
        <v>6.83</v>
      </c>
      <c r="AL25" s="10">
        <v>1.34</v>
      </c>
    </row>
    <row r="26" spans="1:38">
      <c r="A26" s="2" t="s">
        <v>39</v>
      </c>
      <c r="B26" s="2">
        <v>2020</v>
      </c>
      <c r="C26" s="9">
        <v>101068</v>
      </c>
      <c r="D26" s="10">
        <v>1.5</v>
      </c>
      <c r="E26" s="4">
        <v>0.01144618</v>
      </c>
      <c r="F26" s="4">
        <v>0.28641089</v>
      </c>
      <c r="G26" s="4">
        <v>0.0773630281182613</v>
      </c>
      <c r="H26" s="4">
        <v>0.634344660194175</v>
      </c>
      <c r="I26" s="4">
        <v>0.847152126892574</v>
      </c>
      <c r="J26" s="4">
        <v>0.25439994</v>
      </c>
      <c r="K26" s="4">
        <v>1.83418427926858</v>
      </c>
      <c r="L26" s="4">
        <v>1.8550854384804</v>
      </c>
      <c r="M26" s="4">
        <v>0.575458348037061</v>
      </c>
      <c r="N26" s="4">
        <v>3.36444888635066</v>
      </c>
      <c r="O26" s="2">
        <v>7.282e-5</v>
      </c>
      <c r="P26" s="4">
        <v>752.15459</v>
      </c>
      <c r="Q26" s="4">
        <v>2243.9996</v>
      </c>
      <c r="R26" s="14">
        <v>9.762</v>
      </c>
      <c r="S26" s="10">
        <v>45.3124853721</v>
      </c>
      <c r="T26" s="10">
        <v>10.31</v>
      </c>
      <c r="U26" s="15">
        <v>37.6</v>
      </c>
      <c r="V26" s="10">
        <v>100</v>
      </c>
      <c r="W26" s="10">
        <v>341.9</v>
      </c>
      <c r="X26" s="16">
        <v>99.5772933959961</v>
      </c>
      <c r="Y26" s="10">
        <v>0.532491699560387</v>
      </c>
      <c r="Z26" s="19">
        <v>0.0192673585499296</v>
      </c>
      <c r="AA26" s="4">
        <v>5.84325883201154</v>
      </c>
      <c r="AB26" s="10">
        <v>200.6</v>
      </c>
      <c r="AC26" s="4">
        <v>6308.57966834896</v>
      </c>
      <c r="AD26" s="10">
        <v>0.0236832494592646</v>
      </c>
      <c r="AE26" s="10">
        <v>96</v>
      </c>
      <c r="AF26" s="10">
        <v>12.07</v>
      </c>
      <c r="AG26" s="10">
        <v>100890.981975487</v>
      </c>
      <c r="AH26" s="10">
        <v>11.54</v>
      </c>
      <c r="AI26" s="10">
        <v>3.63</v>
      </c>
      <c r="AJ26" s="10">
        <v>4430</v>
      </c>
      <c r="AK26" s="10">
        <v>6.83</v>
      </c>
      <c r="AL26" s="10">
        <v>1.57</v>
      </c>
    </row>
    <row r="27" spans="1:38">
      <c r="A27" s="2" t="s">
        <v>39</v>
      </c>
      <c r="B27" s="2">
        <v>2021</v>
      </c>
      <c r="C27" s="9">
        <v>113660</v>
      </c>
      <c r="D27" s="10">
        <v>6.6</v>
      </c>
      <c r="E27" s="4">
        <v>0.00770741</v>
      </c>
      <c r="F27" s="4">
        <v>0.0796489</v>
      </c>
      <c r="G27" s="4">
        <v>0.0800781138002109</v>
      </c>
      <c r="H27" s="4">
        <v>0.621385901269358</v>
      </c>
      <c r="I27" s="4">
        <v>0.848506919155135</v>
      </c>
      <c r="J27" s="4">
        <v>0.20868889</v>
      </c>
      <c r="K27" s="4">
        <v>1.87011303536244</v>
      </c>
      <c r="L27" s="4">
        <v>1.84174566267215</v>
      </c>
      <c r="M27" s="4">
        <v>0.522820392152025</v>
      </c>
      <c r="N27" s="4">
        <v>6.13246851714394</v>
      </c>
      <c r="O27" s="2">
        <v>5.419e-5</v>
      </c>
      <c r="P27" s="4">
        <v>745.56228</v>
      </c>
      <c r="Q27" s="4">
        <v>2278.589</v>
      </c>
      <c r="R27" s="14">
        <v>10.12</v>
      </c>
      <c r="S27" s="10">
        <v>40.6880359306</v>
      </c>
      <c r="T27" s="10">
        <v>9.74</v>
      </c>
      <c r="U27" s="15">
        <v>38.3</v>
      </c>
      <c r="V27" s="10">
        <v>100</v>
      </c>
      <c r="W27" s="10">
        <v>345.9</v>
      </c>
      <c r="X27" s="16">
        <v>99.6508407592773</v>
      </c>
      <c r="Y27" s="10">
        <v>0.259450239180301</v>
      </c>
      <c r="Z27" s="19">
        <v>0.014951398992269</v>
      </c>
      <c r="AA27" s="4">
        <v>5.97646758922069</v>
      </c>
      <c r="AB27" s="10">
        <v>234.1</v>
      </c>
      <c r="AC27" s="4">
        <v>7152.22141296431</v>
      </c>
      <c r="AD27" s="10">
        <v>0.0240568099053168</v>
      </c>
      <c r="AE27" s="10">
        <v>288.4</v>
      </c>
      <c r="AF27" s="10">
        <v>12.07</v>
      </c>
      <c r="AG27" s="10">
        <v>105488.664238893</v>
      </c>
      <c r="AH27" s="10">
        <v>12.51</v>
      </c>
      <c r="AI27" s="10">
        <v>3.73</v>
      </c>
      <c r="AJ27" s="10">
        <v>5153</v>
      </c>
      <c r="AK27" s="10">
        <v>6.87</v>
      </c>
      <c r="AL27" s="10">
        <v>1.66</v>
      </c>
    </row>
    <row r="28" spans="1:38">
      <c r="A28" s="2" t="s">
        <v>39</v>
      </c>
      <c r="B28" s="2">
        <v>2022</v>
      </c>
      <c r="C28" s="9">
        <v>119235</v>
      </c>
      <c r="D28" s="10">
        <v>1</v>
      </c>
      <c r="E28" s="4">
        <v>0.00396864</v>
      </c>
      <c r="F28" s="4">
        <v>-0.12711309</v>
      </c>
      <c r="G28" s="4">
        <v>0.101210203969028</v>
      </c>
      <c r="H28" s="4">
        <v>0.605512742699846</v>
      </c>
      <c r="I28" s="4">
        <v>0.851063829787234</v>
      </c>
      <c r="J28" s="4">
        <v>0.16297784</v>
      </c>
      <c r="K28" s="4">
        <v>1.78641597126862</v>
      </c>
      <c r="L28" s="4">
        <v>1.82655593080157</v>
      </c>
      <c r="M28" s="4">
        <v>0.497922912336846</v>
      </c>
      <c r="N28" s="4">
        <v>2.88935891069381</v>
      </c>
      <c r="O28" s="2">
        <v>4.029e-5</v>
      </c>
      <c r="P28" s="4">
        <v>738.96997</v>
      </c>
      <c r="Q28" s="4">
        <v>2313.1784</v>
      </c>
      <c r="R28" s="14">
        <v>10.49</v>
      </c>
      <c r="S28" s="10">
        <v>37.1632095342</v>
      </c>
      <c r="T28" s="10">
        <v>9.98</v>
      </c>
      <c r="U28" s="15">
        <v>38.4</v>
      </c>
      <c r="V28" s="10">
        <v>100</v>
      </c>
      <c r="W28" s="10">
        <v>348.7</v>
      </c>
      <c r="X28" s="16">
        <v>99.4609680175781</v>
      </c>
      <c r="Y28" s="10">
        <v>0.267368368852357</v>
      </c>
      <c r="Z28" s="19">
        <v>0.010644180087711</v>
      </c>
      <c r="AA28" s="4">
        <v>5.95874541452678</v>
      </c>
      <c r="AB28" s="10">
        <v>245.6</v>
      </c>
      <c r="AC28" s="4">
        <v>7270.72633895818</v>
      </c>
      <c r="AD28" s="10">
        <v>0.0243873807776963</v>
      </c>
      <c r="AE28" s="10">
        <v>121.3</v>
      </c>
      <c r="AF28" s="10">
        <v>12.07</v>
      </c>
      <c r="AG28" s="10">
        <v>104929.197358767</v>
      </c>
      <c r="AH28" s="10">
        <v>11.25</v>
      </c>
      <c r="AI28" s="10">
        <v>3.93</v>
      </c>
      <c r="AJ28" s="10">
        <v>5428</v>
      </c>
      <c r="AK28" s="10">
        <v>6.85</v>
      </c>
      <c r="AL28" s="10">
        <v>1.75</v>
      </c>
    </row>
    <row r="29" spans="1:38">
      <c r="A29" s="2" t="s">
        <v>39</v>
      </c>
      <c r="B29" s="2">
        <v>2023</v>
      </c>
      <c r="C29" s="9">
        <v>122752</v>
      </c>
      <c r="D29" s="10">
        <v>4.3</v>
      </c>
      <c r="E29" s="4"/>
      <c r="F29" s="4"/>
      <c r="G29" s="4"/>
      <c r="H29" s="4">
        <v>0.626516821709595</v>
      </c>
      <c r="I29" s="4">
        <v>0.854838709677419</v>
      </c>
      <c r="J29" s="4">
        <v>0.228274572362328</v>
      </c>
      <c r="K29" s="4">
        <v>1.74388716188002</v>
      </c>
      <c r="L29" s="4">
        <v>1.79426922952254</v>
      </c>
      <c r="M29" s="4">
        <v>0.507436683336022</v>
      </c>
      <c r="N29" s="3"/>
      <c r="O29" s="2">
        <v>2.639e-5</v>
      </c>
      <c r="P29" s="3"/>
      <c r="Q29" s="3"/>
      <c r="R29" s="14">
        <v>10.875</v>
      </c>
      <c r="S29" s="10">
        <v>43.0290205343</v>
      </c>
      <c r="T29" s="10">
        <v>9.96540546103183</v>
      </c>
      <c r="U29" s="17">
        <v>38.1789481879404</v>
      </c>
      <c r="V29" s="10">
        <v>99.999995</v>
      </c>
      <c r="W29" s="10">
        <v>355.9</v>
      </c>
      <c r="X29" s="4">
        <v>0.997838916642332</v>
      </c>
      <c r="Y29" s="10">
        <v>0.175891571519899</v>
      </c>
      <c r="Z29" s="19">
        <v>0.0103005103005103</v>
      </c>
      <c r="AA29" s="4">
        <v>6.22662756598241</v>
      </c>
      <c r="AB29" s="10">
        <v>239.8</v>
      </c>
      <c r="AC29" s="4">
        <v>7705.27859237537</v>
      </c>
      <c r="AD29" s="10">
        <v>0.0246871444281525</v>
      </c>
      <c r="AE29" s="10">
        <v>130.5</v>
      </c>
      <c r="AF29" s="10">
        <v>12.07</v>
      </c>
      <c r="AG29" s="10">
        <v>111201.114369501</v>
      </c>
      <c r="AH29" s="10">
        <v>9.99</v>
      </c>
      <c r="AI29" s="10">
        <v>4.33932491767289</v>
      </c>
      <c r="AJ29" s="10">
        <v>5559</v>
      </c>
      <c r="AK29" s="10">
        <v>7.2505</v>
      </c>
      <c r="AL29" s="10">
        <v>1.79235337243402</v>
      </c>
    </row>
    <row r="30" spans="1:38">
      <c r="A30" s="2" t="s">
        <v>40</v>
      </c>
      <c r="B30" s="2">
        <v>2010</v>
      </c>
      <c r="C30" s="9">
        <v>28668</v>
      </c>
      <c r="D30" s="10">
        <v>12.2</v>
      </c>
      <c r="E30" s="4">
        <v>0.0067564</v>
      </c>
      <c r="F30" s="4">
        <v>0.83779633</v>
      </c>
      <c r="G30" s="4">
        <v>0.00094585437274998</v>
      </c>
      <c r="H30" s="11">
        <v>0.39214379346353</v>
      </c>
      <c r="I30" s="10">
        <v>0.445</v>
      </c>
      <c r="J30" s="4">
        <v>0.37891255</v>
      </c>
      <c r="K30" s="12">
        <v>2.6836241</v>
      </c>
      <c r="L30" s="4">
        <v>2.50535689439265</v>
      </c>
      <c r="M30" s="4">
        <v>1.34993865921097</v>
      </c>
      <c r="N30" s="4">
        <v>14.58280566109</v>
      </c>
      <c r="O30" s="2">
        <v>0.006853</v>
      </c>
      <c r="P30" s="4">
        <v>233.622</v>
      </c>
      <c r="Q30" s="4">
        <v>224.11034</v>
      </c>
      <c r="R30" s="14">
        <v>6.459</v>
      </c>
      <c r="S30" s="10">
        <v>62.9298067375</v>
      </c>
      <c r="T30" s="10">
        <v>14.23</v>
      </c>
      <c r="U30" s="15">
        <v>42.7</v>
      </c>
      <c r="V30" s="10">
        <v>69.8</v>
      </c>
      <c r="W30" s="10">
        <v>501.6</v>
      </c>
      <c r="X30" s="16">
        <v>56.7195358276367</v>
      </c>
      <c r="Y30" s="19">
        <v>2.06014581544337</v>
      </c>
      <c r="Z30" s="20">
        <v>0.0408317876336866</v>
      </c>
      <c r="AA30" s="4">
        <v>3.82715191281139</v>
      </c>
      <c r="AB30" s="10">
        <v>272.3</v>
      </c>
      <c r="AC30" s="4">
        <v>3742.00722824576</v>
      </c>
      <c r="AD30" s="10">
        <v>0.0910679038087295</v>
      </c>
      <c r="AE30" s="10">
        <v>195.3</v>
      </c>
      <c r="AF30" s="19">
        <v>23.4</v>
      </c>
      <c r="AG30" s="10">
        <v>93356.6683347234</v>
      </c>
      <c r="AH30" s="10">
        <v>9.53</v>
      </c>
      <c r="AI30" s="10">
        <v>4.22</v>
      </c>
      <c r="AJ30" s="10">
        <v>1951</v>
      </c>
      <c r="AK30" s="19">
        <v>24.9516</v>
      </c>
      <c r="AL30" s="10">
        <v>0.22</v>
      </c>
    </row>
    <row r="31" spans="1:38">
      <c r="A31" s="2" t="s">
        <v>40</v>
      </c>
      <c r="B31" s="2">
        <v>2011</v>
      </c>
      <c r="C31" s="9">
        <v>29647</v>
      </c>
      <c r="D31" s="10">
        <v>11.3</v>
      </c>
      <c r="E31" s="4">
        <v>0.0074174</v>
      </c>
      <c r="F31" s="4">
        <v>0.76640449</v>
      </c>
      <c r="G31" s="4">
        <v>0.00107073980166228</v>
      </c>
      <c r="H31" s="4">
        <v>0.393103480525796</v>
      </c>
      <c r="I31" s="4">
        <v>0.455890486725664</v>
      </c>
      <c r="J31" s="4">
        <v>0.3757593</v>
      </c>
      <c r="K31" s="4">
        <v>2.24867631486057</v>
      </c>
      <c r="L31" s="4">
        <v>2.50535689439265</v>
      </c>
      <c r="M31" s="4">
        <v>1.20322600645462</v>
      </c>
      <c r="N31" s="4">
        <v>13.0257268046781</v>
      </c>
      <c r="O31" s="2">
        <v>0.006603</v>
      </c>
      <c r="P31" s="4">
        <v>250.65039</v>
      </c>
      <c r="Q31" s="4">
        <v>213.70316</v>
      </c>
      <c r="R31" s="14">
        <v>6.406</v>
      </c>
      <c r="S31" s="10">
        <v>66.7929953703</v>
      </c>
      <c r="T31" s="10">
        <v>14.26</v>
      </c>
      <c r="U31" s="15">
        <v>42.1</v>
      </c>
      <c r="V31" s="10">
        <v>72.6</v>
      </c>
      <c r="W31" s="10">
        <v>526.8</v>
      </c>
      <c r="X31" s="16">
        <v>41.7057952880859</v>
      </c>
      <c r="Y31" s="10">
        <v>2.91750507722574</v>
      </c>
      <c r="Z31" s="19">
        <v>0.0298185950658536</v>
      </c>
      <c r="AA31" s="4">
        <v>4.0740224100236</v>
      </c>
      <c r="AB31" s="10">
        <v>271.5</v>
      </c>
      <c r="AC31" s="4">
        <v>4127.35066371681</v>
      </c>
      <c r="AD31" s="10">
        <v>0.0907602876106195</v>
      </c>
      <c r="AE31" s="10">
        <v>217.7</v>
      </c>
      <c r="AF31" s="10">
        <v>23.4</v>
      </c>
      <c r="AG31" s="10">
        <v>99831.7168141593</v>
      </c>
      <c r="AH31" s="10">
        <v>10.44</v>
      </c>
      <c r="AI31" s="10">
        <v>4.23</v>
      </c>
      <c r="AJ31" s="10">
        <v>2006</v>
      </c>
      <c r="AK31" s="10">
        <v>26.65</v>
      </c>
      <c r="AL31" s="10">
        <v>0.24</v>
      </c>
    </row>
    <row r="32" spans="1:38">
      <c r="A32" s="2" t="s">
        <v>40</v>
      </c>
      <c r="B32" s="2">
        <v>2012</v>
      </c>
      <c r="C32" s="9">
        <v>31844</v>
      </c>
      <c r="D32" s="10">
        <v>9.6</v>
      </c>
      <c r="E32" s="4">
        <v>0.00858347</v>
      </c>
      <c r="F32" s="4">
        <v>0.8519675</v>
      </c>
      <c r="G32" s="4">
        <v>0.00142314151528071</v>
      </c>
      <c r="H32" s="4">
        <v>0.400554652800347</v>
      </c>
      <c r="I32" s="4">
        <v>0.465987331313688</v>
      </c>
      <c r="J32" s="4">
        <v>0.40099794</v>
      </c>
      <c r="K32" s="4">
        <v>2.13176251743916</v>
      </c>
      <c r="L32" s="4">
        <v>2.4787938220152</v>
      </c>
      <c r="M32" s="4">
        <v>1.13828743620416</v>
      </c>
      <c r="N32" s="4">
        <v>13.2498537536562</v>
      </c>
      <c r="O32" s="2">
        <v>0.005812</v>
      </c>
      <c r="P32" s="4">
        <v>219.10112</v>
      </c>
      <c r="Q32" s="4">
        <v>212.15444</v>
      </c>
      <c r="R32" s="14">
        <v>6.622</v>
      </c>
      <c r="S32" s="10">
        <v>66.4033450102</v>
      </c>
      <c r="T32" s="10">
        <v>14</v>
      </c>
      <c r="U32" s="15">
        <v>41</v>
      </c>
      <c r="V32" s="10">
        <v>81.4</v>
      </c>
      <c r="W32" s="10">
        <v>522.8</v>
      </c>
      <c r="X32" s="16">
        <v>38.0921440124512</v>
      </c>
      <c r="Y32" s="10">
        <v>2.10638249930235</v>
      </c>
      <c r="Z32" s="19">
        <v>0.0313595999996666</v>
      </c>
      <c r="AA32" s="4">
        <v>4.16551914073258</v>
      </c>
      <c r="AB32" s="10">
        <v>268.9</v>
      </c>
      <c r="AC32" s="4">
        <v>4238.08868080419</v>
      </c>
      <c r="AD32" s="10">
        <v>0.0903102313412283</v>
      </c>
      <c r="AE32" s="10">
        <v>324.2</v>
      </c>
      <c r="AF32" s="10">
        <v>23.4</v>
      </c>
      <c r="AG32" s="10">
        <v>102402.212062793</v>
      </c>
      <c r="AH32" s="10">
        <v>11.29</v>
      </c>
      <c r="AI32" s="10">
        <v>4.18</v>
      </c>
      <c r="AJ32" s="10">
        <v>2063</v>
      </c>
      <c r="AK32" s="10">
        <v>28.44</v>
      </c>
      <c r="AL32" s="10">
        <v>0.27</v>
      </c>
    </row>
    <row r="33" spans="1:38">
      <c r="A33" s="2" t="s">
        <v>40</v>
      </c>
      <c r="B33" s="2">
        <v>2013</v>
      </c>
      <c r="C33" s="9">
        <v>33346</v>
      </c>
      <c r="D33" s="10">
        <v>8.2</v>
      </c>
      <c r="E33" s="4">
        <v>0.0095938</v>
      </c>
      <c r="F33" s="4">
        <v>0.9560846</v>
      </c>
      <c r="G33" s="4">
        <v>0.00110958954679455</v>
      </c>
      <c r="H33" s="4">
        <v>0.409705848406404</v>
      </c>
      <c r="I33" s="4">
        <v>0.480241492864984</v>
      </c>
      <c r="J33" s="4">
        <v>0.4335088</v>
      </c>
      <c r="K33" s="4">
        <v>2.0292801952013</v>
      </c>
      <c r="L33" s="4">
        <v>2.41913365259033</v>
      </c>
      <c r="M33" s="4">
        <v>1.04292979455366</v>
      </c>
      <c r="N33" s="4">
        <v>12.8163918613662</v>
      </c>
      <c r="O33" s="2">
        <v>0.005296</v>
      </c>
      <c r="P33" s="4">
        <v>226.34986</v>
      </c>
      <c r="Q33" s="4">
        <v>224.82638</v>
      </c>
      <c r="R33" s="14">
        <v>6.859</v>
      </c>
      <c r="S33" s="10">
        <v>74.3543067654</v>
      </c>
      <c r="T33" s="10">
        <v>14.05</v>
      </c>
      <c r="U33" s="15">
        <v>41.2</v>
      </c>
      <c r="V33" s="10">
        <v>83.3</v>
      </c>
      <c r="W33" s="10">
        <v>516.8</v>
      </c>
      <c r="X33" s="16">
        <v>42.4040412902832</v>
      </c>
      <c r="Y33" s="10">
        <v>2.01982312120381</v>
      </c>
      <c r="Z33" s="19">
        <v>0.0389751652133968</v>
      </c>
      <c r="AA33" s="4">
        <v>4.07025246981339</v>
      </c>
      <c r="AB33" s="10">
        <v>261.7</v>
      </c>
      <c r="AC33" s="4">
        <v>4461.03183315038</v>
      </c>
      <c r="AD33" s="10">
        <v>0.0898901756311745</v>
      </c>
      <c r="AE33" s="10">
        <v>240.6</v>
      </c>
      <c r="AF33" s="10">
        <v>23.4</v>
      </c>
      <c r="AG33" s="10">
        <v>107318.735455543</v>
      </c>
      <c r="AH33" s="10">
        <v>12.62</v>
      </c>
      <c r="AI33" s="10">
        <v>4.07</v>
      </c>
      <c r="AJ33" s="10">
        <v>2108</v>
      </c>
      <c r="AK33" s="10">
        <v>30.35</v>
      </c>
      <c r="AL33" s="10">
        <v>0.26</v>
      </c>
    </row>
    <row r="34" spans="1:38">
      <c r="A34" s="2" t="s">
        <v>40</v>
      </c>
      <c r="B34" s="2">
        <v>2014</v>
      </c>
      <c r="C34" s="9">
        <v>34507</v>
      </c>
      <c r="D34" s="10">
        <v>6.5</v>
      </c>
      <c r="E34" s="4">
        <v>0.01034044</v>
      </c>
      <c r="F34" s="4">
        <v>1.0580359</v>
      </c>
      <c r="G34" s="4">
        <v>0.000993163081660642</v>
      </c>
      <c r="H34" s="4">
        <v>0.419189254588657</v>
      </c>
      <c r="I34" s="4">
        <v>0.493650143383859</v>
      </c>
      <c r="J34" s="4">
        <v>0.46890027</v>
      </c>
      <c r="K34" s="4">
        <v>1.96459747817653</v>
      </c>
      <c r="L34" s="4">
        <v>2.37001767131357</v>
      </c>
      <c r="M34" s="4">
        <v>0.996561997066736</v>
      </c>
      <c r="N34" s="4">
        <v>12.2902609792573</v>
      </c>
      <c r="O34" s="2">
        <v>0.00472</v>
      </c>
      <c r="P34" s="4">
        <v>237.52468</v>
      </c>
      <c r="Q34" s="4">
        <v>246.47866</v>
      </c>
      <c r="R34" s="14">
        <v>6.969</v>
      </c>
      <c r="S34" s="10">
        <v>71.8330830635</v>
      </c>
      <c r="T34" s="10">
        <v>14.45</v>
      </c>
      <c r="U34" s="15">
        <v>41.9</v>
      </c>
      <c r="V34" s="10">
        <v>86.6</v>
      </c>
      <c r="W34" s="10">
        <v>523.2</v>
      </c>
      <c r="X34" s="16">
        <v>43.4742279052734</v>
      </c>
      <c r="Y34" s="10">
        <v>1.80693892665558</v>
      </c>
      <c r="Z34" s="19">
        <v>0.0413555424230925</v>
      </c>
      <c r="AA34" s="4">
        <v>4.00382356957531</v>
      </c>
      <c r="AB34" s="10">
        <v>262</v>
      </c>
      <c r="AC34" s="4">
        <v>4525.61791615458</v>
      </c>
      <c r="AD34" s="10">
        <v>0.0892767581592244</v>
      </c>
      <c r="AE34" s="10">
        <v>144.3</v>
      </c>
      <c r="AF34" s="10">
        <v>26.799999</v>
      </c>
      <c r="AG34" s="10">
        <v>109606.751331422</v>
      </c>
      <c r="AH34" s="10">
        <v>11.34</v>
      </c>
      <c r="AI34" s="10">
        <v>3.92</v>
      </c>
      <c r="AJ34" s="10">
        <v>2098</v>
      </c>
      <c r="AK34" s="10">
        <v>32.29</v>
      </c>
      <c r="AL34" s="10">
        <v>0.29</v>
      </c>
    </row>
    <row r="35" spans="1:38">
      <c r="A35" s="2" t="s">
        <v>40</v>
      </c>
      <c r="B35" s="2">
        <v>2015</v>
      </c>
      <c r="C35" s="9">
        <v>35994</v>
      </c>
      <c r="D35" s="10">
        <v>6.8</v>
      </c>
      <c r="E35" s="4">
        <v>0.01082661</v>
      </c>
      <c r="F35" s="4">
        <v>1.1155324</v>
      </c>
      <c r="G35" s="4">
        <v>0.00132657364547068</v>
      </c>
      <c r="H35" s="4">
        <v>0.446178556276138</v>
      </c>
      <c r="I35" s="4">
        <v>0.516678012253234</v>
      </c>
      <c r="J35" s="4">
        <v>0.35485105</v>
      </c>
      <c r="K35" s="4">
        <v>1.94913000110828</v>
      </c>
      <c r="L35" s="4">
        <v>2.36648267125147</v>
      </c>
      <c r="M35" s="4">
        <v>1.04129656637515</v>
      </c>
      <c r="N35" s="4">
        <v>11.7646357354991</v>
      </c>
      <c r="O35" s="2">
        <v>0.004199</v>
      </c>
      <c r="P35" s="4">
        <v>195.13966</v>
      </c>
      <c r="Q35" s="4">
        <v>278.89618</v>
      </c>
      <c r="R35" s="14">
        <v>7.592</v>
      </c>
      <c r="S35" s="10">
        <v>61.6434403349</v>
      </c>
      <c r="T35" s="10">
        <v>14.18</v>
      </c>
      <c r="U35" s="15">
        <v>41.2</v>
      </c>
      <c r="V35" s="10">
        <v>96</v>
      </c>
      <c r="W35" s="10">
        <v>564.4</v>
      </c>
      <c r="X35" s="16">
        <v>56.2588691711426</v>
      </c>
      <c r="Y35" s="10">
        <v>1.50585088083157</v>
      </c>
      <c r="Z35" s="19">
        <v>0.0501971621736046</v>
      </c>
      <c r="AA35" s="4">
        <v>4.22559564329476</v>
      </c>
      <c r="AB35" s="10">
        <v>252.8</v>
      </c>
      <c r="AC35" s="4">
        <v>4323.56705241661</v>
      </c>
      <c r="AD35" s="10">
        <v>0.0888427501701838</v>
      </c>
      <c r="AE35" s="10">
        <v>182.5</v>
      </c>
      <c r="AF35" s="10">
        <v>26.799999</v>
      </c>
      <c r="AG35" s="10">
        <v>104015.466303608</v>
      </c>
      <c r="AH35" s="10">
        <v>12.94</v>
      </c>
      <c r="AI35" s="10">
        <v>3.72</v>
      </c>
      <c r="AJ35" s="10">
        <v>2141</v>
      </c>
      <c r="AK35" s="10">
        <v>34.21</v>
      </c>
      <c r="AL35" s="10">
        <v>0.3</v>
      </c>
    </row>
    <row r="36" spans="1:38">
      <c r="A36" s="2" t="s">
        <v>40</v>
      </c>
      <c r="B36" s="2">
        <v>2016</v>
      </c>
      <c r="C36" s="9">
        <v>38688</v>
      </c>
      <c r="D36" s="10">
        <v>6.8</v>
      </c>
      <c r="E36" s="4">
        <v>0.01084005</v>
      </c>
      <c r="F36" s="4">
        <v>1.1150491</v>
      </c>
      <c r="G36" s="4">
        <v>0.00183969978594002</v>
      </c>
      <c r="H36" s="4">
        <v>0.458637849835465</v>
      </c>
      <c r="I36" s="4">
        <v>0.53871186440678</v>
      </c>
      <c r="J36" s="4">
        <v>0.35791825</v>
      </c>
      <c r="K36" s="4">
        <v>1.94998979383548</v>
      </c>
      <c r="L36" s="4">
        <v>2.37008138266633</v>
      </c>
      <c r="M36" s="4">
        <v>0.980902980781374</v>
      </c>
      <c r="N36" s="4">
        <v>10.1423591966032</v>
      </c>
      <c r="O36" s="2">
        <v>0.001938</v>
      </c>
      <c r="P36" s="4">
        <v>163.92223</v>
      </c>
      <c r="Q36" s="4">
        <v>297.88927</v>
      </c>
      <c r="R36" s="14">
        <v>7.201</v>
      </c>
      <c r="S36" s="10">
        <v>55.7847000663</v>
      </c>
      <c r="T36" s="10">
        <v>14.31</v>
      </c>
      <c r="U36" s="15">
        <v>40.8</v>
      </c>
      <c r="V36" s="10">
        <v>97.8</v>
      </c>
      <c r="W36" s="10">
        <v>607</v>
      </c>
      <c r="X36" s="16">
        <v>51.2705154418945</v>
      </c>
      <c r="Y36" s="10">
        <v>1.40352123157536</v>
      </c>
      <c r="Z36" s="19">
        <v>0.0434413913146972</v>
      </c>
      <c r="AA36" s="4">
        <v>4.26549152542373</v>
      </c>
      <c r="AB36" s="10">
        <v>245.2</v>
      </c>
      <c r="AC36" s="4">
        <v>4426.46779661017</v>
      </c>
      <c r="AD36" s="10">
        <v>0.0884135593220339</v>
      </c>
      <c r="AE36" s="10">
        <v>279.7</v>
      </c>
      <c r="AF36" s="10">
        <v>26.799999</v>
      </c>
      <c r="AG36" s="10">
        <v>101529.40040678</v>
      </c>
      <c r="AH36" s="10">
        <v>13.68</v>
      </c>
      <c r="AI36" s="10">
        <v>3.15</v>
      </c>
      <c r="AJ36" s="10">
        <v>2191</v>
      </c>
      <c r="AK36" s="10">
        <v>36.05</v>
      </c>
      <c r="AL36" s="10">
        <v>0.31</v>
      </c>
    </row>
    <row r="37" spans="1:38">
      <c r="A37" s="2" t="s">
        <v>40</v>
      </c>
      <c r="B37" s="2">
        <v>2017</v>
      </c>
      <c r="C37" s="9">
        <v>41451</v>
      </c>
      <c r="D37" s="10">
        <v>6.7</v>
      </c>
      <c r="E37" s="4">
        <v>0.01145428</v>
      </c>
      <c r="F37" s="4">
        <v>1.0902718</v>
      </c>
      <c r="G37" s="4">
        <v>0.00290201300227148</v>
      </c>
      <c r="H37" s="4">
        <v>0.480822955014229</v>
      </c>
      <c r="I37" s="4">
        <v>0.557430152517209</v>
      </c>
      <c r="J37" s="4">
        <v>0.36351858</v>
      </c>
      <c r="K37" s="4">
        <v>1.95520121488231</v>
      </c>
      <c r="L37" s="4">
        <v>2.37155500349352</v>
      </c>
      <c r="M37" s="4">
        <v>0.943164927893435</v>
      </c>
      <c r="N37" s="4">
        <v>8.2793321323203</v>
      </c>
      <c r="O37" s="2">
        <v>0.001413</v>
      </c>
      <c r="P37" s="4">
        <v>162.70966</v>
      </c>
      <c r="Q37" s="4">
        <v>312.71416</v>
      </c>
      <c r="R37" s="14">
        <v>7.637</v>
      </c>
      <c r="S37" s="10">
        <v>51.917477221</v>
      </c>
      <c r="T37" s="10">
        <v>14.52</v>
      </c>
      <c r="U37" s="15">
        <v>41.8</v>
      </c>
      <c r="V37" s="10">
        <v>99.8</v>
      </c>
      <c r="W37" s="10">
        <v>587.3</v>
      </c>
      <c r="X37" s="16">
        <v>52.0580673217773</v>
      </c>
      <c r="Y37" s="10">
        <v>1.97710622354015</v>
      </c>
      <c r="Z37" s="19">
        <v>0.0532374912338625</v>
      </c>
      <c r="AA37" s="4">
        <v>4.33027399109192</v>
      </c>
      <c r="AB37" s="10">
        <v>242.3</v>
      </c>
      <c r="AC37" s="4">
        <v>4645.35024969631</v>
      </c>
      <c r="AD37" s="10">
        <v>0.0879862329599136</v>
      </c>
      <c r="AE37" s="10">
        <v>184.5</v>
      </c>
      <c r="AF37" s="10">
        <v>26.799999</v>
      </c>
      <c r="AG37" s="10">
        <v>101826.625995411</v>
      </c>
      <c r="AH37" s="10">
        <v>15.34</v>
      </c>
      <c r="AI37" s="10">
        <v>2.95</v>
      </c>
      <c r="AJ37" s="10">
        <v>2328</v>
      </c>
      <c r="AK37" s="10">
        <v>39.5</v>
      </c>
      <c r="AL37" s="10">
        <v>0.34</v>
      </c>
    </row>
    <row r="38" spans="1:38">
      <c r="A38" s="2" t="s">
        <v>40</v>
      </c>
      <c r="B38" s="2">
        <v>2018</v>
      </c>
      <c r="C38" s="9">
        <v>43808</v>
      </c>
      <c r="D38" s="10">
        <v>6.6</v>
      </c>
      <c r="E38" s="4">
        <v>0.01175554</v>
      </c>
      <c r="F38" s="4">
        <v>1.0654945</v>
      </c>
      <c r="G38" s="4">
        <v>0.00849310346949955</v>
      </c>
      <c r="H38" s="4">
        <v>0.500144639417011</v>
      </c>
      <c r="I38" s="4">
        <v>0.573256127120926</v>
      </c>
      <c r="J38" s="4">
        <v>0.3684888</v>
      </c>
      <c r="K38" s="4">
        <v>1.94386365632961</v>
      </c>
      <c r="L38" s="4">
        <v>2.35029577364407</v>
      </c>
      <c r="M38" s="4">
        <v>0.893772804258341</v>
      </c>
      <c r="N38" s="4">
        <v>5.51765785156369</v>
      </c>
      <c r="O38" s="2">
        <v>0.001056</v>
      </c>
      <c r="P38" s="4">
        <v>165.87635</v>
      </c>
      <c r="Q38" s="4">
        <v>334.41072</v>
      </c>
      <c r="R38" s="14">
        <v>8.104</v>
      </c>
      <c r="S38" s="10">
        <v>45.3082483083</v>
      </c>
      <c r="T38" s="10">
        <v>14.23</v>
      </c>
      <c r="U38" s="15">
        <v>41.6</v>
      </c>
      <c r="V38" s="10">
        <v>99.8</v>
      </c>
      <c r="W38" s="10">
        <v>633.1</v>
      </c>
      <c r="X38" s="16">
        <v>54.9252319335938</v>
      </c>
      <c r="Y38" s="10">
        <v>0.756156174824071</v>
      </c>
      <c r="Z38" s="19">
        <v>0.0561137839327817</v>
      </c>
      <c r="AA38" s="4">
        <v>4.33409641799084</v>
      </c>
      <c r="AB38" s="10">
        <v>242</v>
      </c>
      <c r="AC38" s="4">
        <v>4936.25100996499</v>
      </c>
      <c r="AD38" s="10">
        <v>0.0878481012658228</v>
      </c>
      <c r="AE38" s="10">
        <v>217.7</v>
      </c>
      <c r="AF38" s="10">
        <v>26.780001</v>
      </c>
      <c r="AG38" s="10">
        <v>107218.219229733</v>
      </c>
      <c r="AH38" s="10">
        <v>14.62</v>
      </c>
      <c r="AI38" s="10">
        <v>3.18</v>
      </c>
      <c r="AJ38" s="10">
        <v>2457</v>
      </c>
      <c r="AK38" s="10">
        <v>42.19</v>
      </c>
      <c r="AL38" s="10">
        <v>0.36</v>
      </c>
    </row>
    <row r="39" spans="1:38">
      <c r="A39" s="2" t="s">
        <v>40</v>
      </c>
      <c r="B39" s="2">
        <v>2019</v>
      </c>
      <c r="C39" s="9">
        <v>47036</v>
      </c>
      <c r="D39" s="10">
        <v>6.8</v>
      </c>
      <c r="E39" s="4">
        <v>0.0125386</v>
      </c>
      <c r="F39" s="4">
        <v>1.0407172</v>
      </c>
      <c r="G39" s="4">
        <v>0.0108978060871504</v>
      </c>
      <c r="H39" s="4">
        <v>0.516498659180185</v>
      </c>
      <c r="I39" s="4">
        <v>0.587753457768229</v>
      </c>
      <c r="J39" s="4">
        <v>0.37124127</v>
      </c>
      <c r="K39" s="4">
        <v>1.89807630132557</v>
      </c>
      <c r="L39" s="4">
        <v>2.32472516750146</v>
      </c>
      <c r="M39" s="4">
        <v>0.927088591440646</v>
      </c>
      <c r="N39" s="4">
        <v>2.9990597107946</v>
      </c>
      <c r="O39" s="2">
        <v>0.0008202</v>
      </c>
      <c r="P39" s="4">
        <v>165.93941</v>
      </c>
      <c r="Q39" s="4">
        <v>454.53857</v>
      </c>
      <c r="R39" s="14">
        <v>8.493</v>
      </c>
      <c r="S39" s="10">
        <v>41.9217425259</v>
      </c>
      <c r="T39" s="10">
        <v>14.29</v>
      </c>
      <c r="U39" s="15">
        <v>42.3</v>
      </c>
      <c r="V39" s="10">
        <v>99.4</v>
      </c>
      <c r="W39" s="10">
        <v>663.9</v>
      </c>
      <c r="X39" s="16">
        <v>53.9365997314453</v>
      </c>
      <c r="Y39" s="10">
        <v>0.880144752726518</v>
      </c>
      <c r="Z39" s="19">
        <v>0.0604759700793802</v>
      </c>
      <c r="AA39" s="4">
        <v>4.37021619444071</v>
      </c>
      <c r="AB39" s="10">
        <v>240.7</v>
      </c>
      <c r="AC39" s="4">
        <v>5177.9239962401</v>
      </c>
      <c r="AD39" s="10">
        <v>0.0810286021216597</v>
      </c>
      <c r="AE39" s="10">
        <v>149.9</v>
      </c>
      <c r="AF39" s="10">
        <v>26.799999</v>
      </c>
      <c r="AG39" s="10">
        <v>111212.147710487</v>
      </c>
      <c r="AH39" s="10">
        <v>13.18</v>
      </c>
      <c r="AI39" s="10">
        <v>3.04</v>
      </c>
      <c r="AJ39" s="10">
        <v>2596</v>
      </c>
      <c r="AK39" s="10">
        <v>43.01</v>
      </c>
      <c r="AL39" s="10">
        <v>0.4</v>
      </c>
    </row>
    <row r="40" spans="1:38">
      <c r="A40" s="2" t="s">
        <v>40</v>
      </c>
      <c r="B40" s="2">
        <v>2020</v>
      </c>
      <c r="C40" s="9">
        <v>48302</v>
      </c>
      <c r="D40" s="10">
        <v>3.9</v>
      </c>
      <c r="E40" s="4">
        <v>0.01332166</v>
      </c>
      <c r="F40" s="4">
        <v>1.0159398</v>
      </c>
      <c r="G40" s="4">
        <v>0.0153274694402088</v>
      </c>
      <c r="H40" s="4">
        <v>0.510037818836113</v>
      </c>
      <c r="I40" s="4">
        <v>0.60075026795284</v>
      </c>
      <c r="J40" s="4">
        <v>0.35090006</v>
      </c>
      <c r="K40" s="4">
        <v>1.83225245175577</v>
      </c>
      <c r="L40" s="4">
        <v>2.26428614805368</v>
      </c>
      <c r="M40" s="4">
        <v>0.905428773363302</v>
      </c>
      <c r="N40" s="4">
        <v>1.73885704924223</v>
      </c>
      <c r="O40" s="2">
        <v>0.000449</v>
      </c>
      <c r="P40" s="4">
        <v>176.18842</v>
      </c>
      <c r="Q40" s="4">
        <v>574.66643</v>
      </c>
      <c r="R40" s="14">
        <v>8.717</v>
      </c>
      <c r="S40" s="10">
        <v>38.2828310785</v>
      </c>
      <c r="T40" s="10">
        <v>15.3</v>
      </c>
      <c r="U40" s="15">
        <v>42.9</v>
      </c>
      <c r="V40" s="10">
        <v>100</v>
      </c>
      <c r="W40" s="10">
        <v>680.1</v>
      </c>
      <c r="X40" s="16">
        <v>55.3989334106445</v>
      </c>
      <c r="Y40" s="10">
        <v>1.19590496320304</v>
      </c>
      <c r="Z40" s="19">
        <v>0.0564424051303576</v>
      </c>
      <c r="AA40" s="4">
        <v>4.39211682743837</v>
      </c>
      <c r="AB40" s="10">
        <v>245.2</v>
      </c>
      <c r="AC40" s="4">
        <v>5270.63236870311</v>
      </c>
      <c r="AD40" s="10">
        <v>0.0805380493033226</v>
      </c>
      <c r="AE40" s="10">
        <v>196.2</v>
      </c>
      <c r="AF40" s="10">
        <v>26.780001</v>
      </c>
      <c r="AG40" s="10">
        <v>110764.064308682</v>
      </c>
      <c r="AH40" s="10">
        <v>13.29</v>
      </c>
      <c r="AI40" s="10">
        <v>3.39</v>
      </c>
      <c r="AJ40" s="10">
        <v>2700</v>
      </c>
      <c r="AK40" s="10">
        <v>44.2</v>
      </c>
      <c r="AL40" s="10">
        <v>0.46</v>
      </c>
    </row>
    <row r="41" spans="1:38">
      <c r="A41" s="2" t="s">
        <v>40</v>
      </c>
      <c r="B41" s="2">
        <v>2021</v>
      </c>
      <c r="C41" s="9">
        <v>54181</v>
      </c>
      <c r="D41" s="10">
        <v>6.5</v>
      </c>
      <c r="E41" s="4">
        <v>0.01410472</v>
      </c>
      <c r="F41" s="4">
        <v>0.9911624</v>
      </c>
      <c r="G41" s="4">
        <v>0.0185020178865384</v>
      </c>
      <c r="H41" s="4">
        <v>0.495354864581864</v>
      </c>
      <c r="I41" s="4">
        <v>0.611439312567132</v>
      </c>
      <c r="J41" s="4">
        <v>0.33055885</v>
      </c>
      <c r="K41" s="4">
        <v>1.57182769150802</v>
      </c>
      <c r="L41" s="4">
        <v>2.18884427086198</v>
      </c>
      <c r="M41" s="4">
        <v>0.819133727655533</v>
      </c>
      <c r="N41" s="4">
        <v>3.64392752894807</v>
      </c>
      <c r="O41" s="2">
        <v>0.0004226</v>
      </c>
      <c r="P41" s="4">
        <v>186.43743</v>
      </c>
      <c r="Q41" s="4">
        <v>694.79429</v>
      </c>
      <c r="R41" s="14">
        <v>8.946</v>
      </c>
      <c r="S41" s="10">
        <v>35.9265456699</v>
      </c>
      <c r="T41" s="10">
        <v>15.14</v>
      </c>
      <c r="U41" s="15">
        <v>42.9</v>
      </c>
      <c r="V41" s="10">
        <v>100</v>
      </c>
      <c r="W41" s="10">
        <v>690.6</v>
      </c>
      <c r="X41" s="16">
        <v>54.5744171142578</v>
      </c>
      <c r="Y41" s="10">
        <v>0.905294686994859</v>
      </c>
      <c r="Z41" s="19">
        <v>0.0397424888687628</v>
      </c>
      <c r="AA41" s="4">
        <v>4.44224645003237</v>
      </c>
      <c r="AB41" s="10">
        <v>244</v>
      </c>
      <c r="AC41" s="4">
        <v>5765.30612244898</v>
      </c>
      <c r="AD41" s="10">
        <v>0.0801382921589689</v>
      </c>
      <c r="AE41" s="10">
        <v>505.1</v>
      </c>
      <c r="AF41" s="10">
        <v>26.780001</v>
      </c>
      <c r="AG41" s="10">
        <v>110179.205155747</v>
      </c>
      <c r="AH41" s="10">
        <v>11.34</v>
      </c>
      <c r="AI41" s="10">
        <v>3.71</v>
      </c>
      <c r="AJ41" s="10">
        <v>2926</v>
      </c>
      <c r="AK41" s="10">
        <v>45.5</v>
      </c>
      <c r="AL41" s="10">
        <v>0.53</v>
      </c>
    </row>
    <row r="42" spans="1:38">
      <c r="A42" s="2" t="s">
        <v>40</v>
      </c>
      <c r="B42" s="2">
        <v>2022</v>
      </c>
      <c r="C42" s="9">
        <v>56995</v>
      </c>
      <c r="D42" s="10">
        <v>3.8</v>
      </c>
      <c r="E42" s="4">
        <v>0.01488778</v>
      </c>
      <c r="F42" s="4">
        <v>0.966385</v>
      </c>
      <c r="G42" s="4">
        <v>0.0236917753903669</v>
      </c>
      <c r="H42" s="4">
        <v>0.506244925702849</v>
      </c>
      <c r="I42" s="4">
        <v>0.616576819407008</v>
      </c>
      <c r="J42" s="4">
        <v>0.31021764</v>
      </c>
      <c r="K42" s="4">
        <v>1.54083953045295</v>
      </c>
      <c r="L42" s="4">
        <v>2.13168766783722</v>
      </c>
      <c r="M42" s="4">
        <v>0.767953099333497</v>
      </c>
      <c r="N42" s="4">
        <v>1.47798581084908</v>
      </c>
      <c r="O42" s="2">
        <v>0.0003482</v>
      </c>
      <c r="P42" s="4">
        <v>196.68644</v>
      </c>
      <c r="Q42" s="4">
        <v>814.92215</v>
      </c>
      <c r="R42" s="14">
        <v>9.182</v>
      </c>
      <c r="S42" s="10">
        <v>32.7196704885</v>
      </c>
      <c r="T42" s="10">
        <v>15.35</v>
      </c>
      <c r="U42" s="15">
        <v>43.8</v>
      </c>
      <c r="V42" s="10">
        <v>100</v>
      </c>
      <c r="W42" s="10">
        <v>715.2</v>
      </c>
      <c r="X42" s="16">
        <v>55.1522026062012</v>
      </c>
      <c r="Y42" s="10">
        <v>1.03574521291798</v>
      </c>
      <c r="Z42" s="19">
        <v>0.0342407097010304</v>
      </c>
      <c r="AA42" s="4">
        <v>4.38523989218329</v>
      </c>
      <c r="AB42" s="10">
        <v>245.4</v>
      </c>
      <c r="AC42" s="4">
        <v>5854.4474393531</v>
      </c>
      <c r="AD42" s="10">
        <v>0.0810134770889488</v>
      </c>
      <c r="AE42" s="10">
        <v>252.9</v>
      </c>
      <c r="AF42" s="10">
        <v>26.780001</v>
      </c>
      <c r="AG42" s="10">
        <v>106022.06361186</v>
      </c>
      <c r="AH42" s="10">
        <v>17.58</v>
      </c>
      <c r="AI42" s="10">
        <v>4.12</v>
      </c>
      <c r="AJ42" s="10">
        <v>3070</v>
      </c>
      <c r="AK42" s="10">
        <v>48.57</v>
      </c>
      <c r="AL42" s="10">
        <v>0.63</v>
      </c>
    </row>
    <row r="43" spans="1:38">
      <c r="A43" s="2" t="s">
        <v>40</v>
      </c>
      <c r="B43" s="2">
        <v>2023</v>
      </c>
      <c r="C43" s="9">
        <v>59332</v>
      </c>
      <c r="D43" s="10">
        <v>5.5</v>
      </c>
      <c r="E43" s="4"/>
      <c r="F43" s="4"/>
      <c r="G43" s="4"/>
      <c r="H43" s="4">
        <v>0.5243616321645</v>
      </c>
      <c r="I43" s="4">
        <v>0.627755985391587</v>
      </c>
      <c r="J43" s="4">
        <v>0.342264376787783</v>
      </c>
      <c r="K43" s="4">
        <v>1.61830201809325</v>
      </c>
      <c r="L43" s="4">
        <v>2.1090003866976</v>
      </c>
      <c r="M43" s="4"/>
      <c r="N43" s="3"/>
      <c r="O43" s="2">
        <v>0.0002738</v>
      </c>
      <c r="P43" s="3"/>
      <c r="Q43" s="3"/>
      <c r="R43" s="14">
        <v>9.423</v>
      </c>
      <c r="S43" s="10">
        <v>35.2621645399</v>
      </c>
      <c r="T43" s="10">
        <v>14.6873578806989</v>
      </c>
      <c r="U43" s="17">
        <v>43.6922991762443</v>
      </c>
      <c r="V43" s="10">
        <v>99.999989</v>
      </c>
      <c r="W43" s="10">
        <v>768.83</v>
      </c>
      <c r="X43" s="4">
        <v>0.550527008208085</v>
      </c>
      <c r="Y43" s="10">
        <v>0.705689045855985</v>
      </c>
      <c r="Z43" s="19">
        <v>0.0333742443690071</v>
      </c>
      <c r="AA43" s="4"/>
      <c r="AB43" s="10">
        <v>251.8</v>
      </c>
      <c r="AC43" s="4">
        <v>6434.46503449209</v>
      </c>
      <c r="AD43" s="10">
        <v>0.082353483700798</v>
      </c>
      <c r="AE43" s="10">
        <v>325.9</v>
      </c>
      <c r="AF43" s="10">
        <v>26.780001</v>
      </c>
      <c r="AG43" s="10">
        <v>109604.064385229</v>
      </c>
      <c r="AH43" s="10">
        <v>23.82</v>
      </c>
      <c r="AI43" s="10">
        <v>4.02296512284985</v>
      </c>
      <c r="AJ43" s="10">
        <v>3190</v>
      </c>
      <c r="AK43" s="10">
        <v>53.4036</v>
      </c>
      <c r="AL43" s="10">
        <v>0.663015014202624</v>
      </c>
    </row>
    <row r="44" spans="1:38">
      <c r="A44" s="2" t="s">
        <v>41</v>
      </c>
      <c r="B44" s="2">
        <v>2010</v>
      </c>
      <c r="C44" s="9">
        <v>25434</v>
      </c>
      <c r="D44" s="10">
        <v>10.8</v>
      </c>
      <c r="E44" s="4">
        <v>0.00833643</v>
      </c>
      <c r="F44" s="4">
        <v>0.68095666</v>
      </c>
      <c r="G44" s="4">
        <v>0.00200959475527288</v>
      </c>
      <c r="H44" s="11">
        <v>0.341861431507542</v>
      </c>
      <c r="I44" s="10">
        <v>0.48</v>
      </c>
      <c r="J44" s="4">
        <v>0.33997462</v>
      </c>
      <c r="K44" s="12">
        <v>2.514792</v>
      </c>
      <c r="L44" s="4">
        <v>2.8859437751004</v>
      </c>
      <c r="M44" s="4">
        <v>1.82678575698359</v>
      </c>
      <c r="N44" s="4">
        <v>13.2862004290255</v>
      </c>
      <c r="O44" s="2">
        <v>0.01403</v>
      </c>
      <c r="P44" s="4">
        <v>141.24401</v>
      </c>
      <c r="Q44" s="4">
        <v>257.51502</v>
      </c>
      <c r="R44" s="14">
        <v>5.43</v>
      </c>
      <c r="S44" s="10">
        <v>50.8372387721</v>
      </c>
      <c r="T44" s="10">
        <v>9.36</v>
      </c>
      <c r="U44" s="15">
        <v>38</v>
      </c>
      <c r="V44" s="10">
        <v>73.6</v>
      </c>
      <c r="W44" s="10">
        <v>187.8</v>
      </c>
      <c r="X44" s="16">
        <v>66.005485534668</v>
      </c>
      <c r="Y44" s="19">
        <v>2.32370085018924</v>
      </c>
      <c r="Z44" s="20">
        <v>0.0426504251580528</v>
      </c>
      <c r="AA44" s="4">
        <v>4.70270328496751</v>
      </c>
      <c r="AB44" s="10">
        <v>182.2</v>
      </c>
      <c r="AC44" s="4">
        <v>4085.05875769446</v>
      </c>
      <c r="AD44" s="10">
        <v>0.113715165081142</v>
      </c>
      <c r="AE44" s="10">
        <v>261.5</v>
      </c>
      <c r="AF44" s="19">
        <v>18</v>
      </c>
      <c r="AG44" s="10">
        <v>125534.083939564</v>
      </c>
      <c r="AH44" s="10">
        <v>6.83</v>
      </c>
      <c r="AI44" s="10">
        <v>3.32</v>
      </c>
      <c r="AJ44" s="10">
        <v>2132</v>
      </c>
      <c r="AK44" s="19">
        <v>15.5885</v>
      </c>
      <c r="AL44" s="10">
        <v>0.34</v>
      </c>
    </row>
    <row r="45" spans="1:38">
      <c r="A45" s="2" t="s">
        <v>41</v>
      </c>
      <c r="B45" s="2">
        <v>2011</v>
      </c>
      <c r="C45" s="9">
        <v>30534</v>
      </c>
      <c r="D45" s="10">
        <v>10</v>
      </c>
      <c r="E45" s="4">
        <v>0.0082234</v>
      </c>
      <c r="F45" s="4">
        <v>0.64923754</v>
      </c>
      <c r="G45" s="4">
        <v>0.00200043603810439</v>
      </c>
      <c r="H45" s="4">
        <v>0.326562270524306</v>
      </c>
      <c r="I45" s="4">
        <v>0.498034811903425</v>
      </c>
      <c r="J45" s="4">
        <v>0.32469037</v>
      </c>
      <c r="K45" s="4">
        <v>2.32908163265306</v>
      </c>
      <c r="L45" s="4">
        <v>2.8859437751004</v>
      </c>
      <c r="M45" s="4">
        <v>1.62980364937197</v>
      </c>
      <c r="N45" s="4">
        <v>10.6597796484619</v>
      </c>
      <c r="O45" s="2">
        <v>0.012842</v>
      </c>
      <c r="P45" s="4">
        <v>135.32681</v>
      </c>
      <c r="Q45" s="4">
        <v>292.79851</v>
      </c>
      <c r="R45" s="14">
        <v>5.441</v>
      </c>
      <c r="S45" s="10">
        <v>56.9985932173</v>
      </c>
      <c r="T45" s="10">
        <v>10.17</v>
      </c>
      <c r="U45" s="15">
        <v>38.3</v>
      </c>
      <c r="V45" s="10">
        <v>77.5</v>
      </c>
      <c r="W45" s="10">
        <v>196</v>
      </c>
      <c r="X45" s="16">
        <v>57.4018630981445</v>
      </c>
      <c r="Y45" s="10">
        <v>2.28098630398525</v>
      </c>
      <c r="Z45" s="19">
        <v>0.0347653192884489</v>
      </c>
      <c r="AA45" s="4">
        <v>5.09741163373226</v>
      </c>
      <c r="AB45" s="10">
        <v>207</v>
      </c>
      <c r="AC45" s="4">
        <v>4633.38012352611</v>
      </c>
      <c r="AD45" s="10">
        <v>0.114107523862998</v>
      </c>
      <c r="AE45" s="10">
        <v>347</v>
      </c>
      <c r="AF45" s="10">
        <v>18</v>
      </c>
      <c r="AG45" s="10">
        <v>139149.170129141</v>
      </c>
      <c r="AH45" s="10">
        <v>7.87</v>
      </c>
      <c r="AI45" s="10">
        <v>3.14</v>
      </c>
      <c r="AJ45" s="10">
        <v>2202</v>
      </c>
      <c r="AK45" s="10">
        <v>15.71</v>
      </c>
      <c r="AL45" s="10">
        <v>0.37</v>
      </c>
    </row>
    <row r="46" spans="1:38">
      <c r="A46" s="2" t="s">
        <v>41</v>
      </c>
      <c r="B46" s="2">
        <v>2012</v>
      </c>
      <c r="C46" s="9">
        <v>32864</v>
      </c>
      <c r="D46" s="10">
        <v>9.2</v>
      </c>
      <c r="E46" s="4">
        <v>0.00915501</v>
      </c>
      <c r="F46" s="4">
        <v>0.75863875</v>
      </c>
      <c r="G46" s="4">
        <v>0.00252707253383396</v>
      </c>
      <c r="H46" s="4">
        <v>0.358500740385685</v>
      </c>
      <c r="I46" s="4">
        <v>0.513246899661781</v>
      </c>
      <c r="J46" s="4">
        <v>0.34755729</v>
      </c>
      <c r="K46" s="4">
        <v>2.0641979301423</v>
      </c>
      <c r="L46" s="4">
        <v>2.86409966024915</v>
      </c>
      <c r="M46" s="4">
        <v>1.59632389788348</v>
      </c>
      <c r="N46" s="4">
        <v>11.4950967678983</v>
      </c>
      <c r="O46" s="2">
        <v>0.011143</v>
      </c>
      <c r="P46" s="4">
        <v>128.75947</v>
      </c>
      <c r="Q46" s="4">
        <v>273.58332</v>
      </c>
      <c r="R46" s="14">
        <v>5.798</v>
      </c>
      <c r="S46" s="10">
        <v>56.9032938619</v>
      </c>
      <c r="T46" s="10">
        <v>10.82</v>
      </c>
      <c r="U46" s="15">
        <v>38.6</v>
      </c>
      <c r="V46" s="10">
        <v>80.3</v>
      </c>
      <c r="W46" s="10">
        <v>190.1</v>
      </c>
      <c r="X46" s="16">
        <v>69.7011871337891</v>
      </c>
      <c r="Y46" s="10">
        <v>2.80918351363635</v>
      </c>
      <c r="Z46" s="19">
        <v>0.0319528304505573</v>
      </c>
      <c r="AA46" s="4">
        <v>5.44983089064262</v>
      </c>
      <c r="AB46" s="10">
        <v>203.7</v>
      </c>
      <c r="AC46" s="4">
        <v>4976.88838782413</v>
      </c>
      <c r="AD46" s="10">
        <v>0.114548759864713</v>
      </c>
      <c r="AE46" s="10">
        <v>295</v>
      </c>
      <c r="AF46" s="10">
        <v>18</v>
      </c>
      <c r="AG46" s="10">
        <v>146137.434047351</v>
      </c>
      <c r="AH46" s="10">
        <v>8.47</v>
      </c>
      <c r="AI46" s="10">
        <v>3.09</v>
      </c>
      <c r="AJ46" s="10">
        <v>2351</v>
      </c>
      <c r="AK46" s="10">
        <v>16.53</v>
      </c>
      <c r="AL46" s="10">
        <v>0.4</v>
      </c>
    </row>
    <row r="47" spans="1:38">
      <c r="A47" s="2" t="s">
        <v>41</v>
      </c>
      <c r="B47" s="2">
        <v>2013</v>
      </c>
      <c r="C47" s="9">
        <v>33848</v>
      </c>
      <c r="D47" s="10">
        <v>9</v>
      </c>
      <c r="E47" s="4">
        <v>0.01032514</v>
      </c>
      <c r="F47" s="4">
        <v>0.92030352</v>
      </c>
      <c r="G47" s="4">
        <v>0.00416651862379345</v>
      </c>
      <c r="H47" s="4">
        <v>0.384184797116925</v>
      </c>
      <c r="I47" s="4">
        <v>0.528712871287129</v>
      </c>
      <c r="J47" s="4">
        <v>0.38407205</v>
      </c>
      <c r="K47" s="4">
        <v>2.13115515639517</v>
      </c>
      <c r="L47" s="4">
        <v>2.80010064159014</v>
      </c>
      <c r="M47" s="4">
        <v>1.56025344939895</v>
      </c>
      <c r="N47" s="4">
        <v>11.5147894884807</v>
      </c>
      <c r="O47" s="2">
        <v>0.010473</v>
      </c>
      <c r="P47" s="4">
        <v>131.73168</v>
      </c>
      <c r="Q47" s="4">
        <v>285.1497</v>
      </c>
      <c r="R47" s="14">
        <v>6.155</v>
      </c>
      <c r="S47" s="10">
        <v>58.193942652</v>
      </c>
      <c r="T47" s="10">
        <v>11.18</v>
      </c>
      <c r="U47" s="15">
        <v>40</v>
      </c>
      <c r="V47" s="10">
        <v>87.9</v>
      </c>
      <c r="W47" s="10">
        <v>179.8</v>
      </c>
      <c r="X47" s="16">
        <v>64.9222640991211</v>
      </c>
      <c r="Y47" s="10">
        <v>2.81299349390977</v>
      </c>
      <c r="Z47" s="19">
        <v>0.0323938642425565</v>
      </c>
      <c r="AA47" s="4">
        <v>5.59009900990099</v>
      </c>
      <c r="AB47" s="10">
        <v>203.8</v>
      </c>
      <c r="AC47" s="4">
        <v>5183.30975954738</v>
      </c>
      <c r="AD47" s="10">
        <v>0.114900424328147</v>
      </c>
      <c r="AE47" s="10">
        <v>349.6</v>
      </c>
      <c r="AF47" s="10">
        <v>18</v>
      </c>
      <c r="AG47" s="10">
        <v>151567.216973126</v>
      </c>
      <c r="AH47" s="10">
        <v>9.9</v>
      </c>
      <c r="AI47" s="10">
        <v>3.19</v>
      </c>
      <c r="AJ47" s="10">
        <v>2474</v>
      </c>
      <c r="AK47" s="10">
        <v>17.26</v>
      </c>
      <c r="AL47" s="10">
        <v>0.4</v>
      </c>
    </row>
    <row r="48" spans="1:38">
      <c r="A48" s="2" t="s">
        <v>41</v>
      </c>
      <c r="B48" s="2">
        <v>2014</v>
      </c>
      <c r="C48" s="9">
        <v>34248</v>
      </c>
      <c r="D48" s="10">
        <v>4.9</v>
      </c>
      <c r="E48" s="4">
        <v>0.01031052</v>
      </c>
      <c r="F48" s="4">
        <v>1.0214821</v>
      </c>
      <c r="G48" s="4">
        <v>0.00379736222024231</v>
      </c>
      <c r="H48" s="4">
        <v>0.411758869587505</v>
      </c>
      <c r="I48" s="4">
        <v>0.543083900226757</v>
      </c>
      <c r="J48" s="4">
        <v>0.42095098</v>
      </c>
      <c r="K48" s="4">
        <v>2.09339244851259</v>
      </c>
      <c r="L48" s="4">
        <v>2.73231921898059</v>
      </c>
      <c r="M48" s="4">
        <v>1.55647969006754</v>
      </c>
      <c r="N48" s="4">
        <v>11.9914813997194</v>
      </c>
      <c r="O48" s="2">
        <v>0.009989</v>
      </c>
      <c r="P48" s="4">
        <v>134.21416</v>
      </c>
      <c r="Q48" s="4">
        <v>323.4405</v>
      </c>
      <c r="R48" s="14">
        <v>6.204</v>
      </c>
      <c r="S48" s="10">
        <v>56.3599544142</v>
      </c>
      <c r="T48" s="10">
        <v>11.3</v>
      </c>
      <c r="U48" s="15">
        <v>40.1</v>
      </c>
      <c r="V48" s="10">
        <v>92.1</v>
      </c>
      <c r="W48" s="10">
        <v>208.5</v>
      </c>
      <c r="X48" s="16">
        <v>65.1713485717773</v>
      </c>
      <c r="Y48" s="10">
        <v>2.42420111767872</v>
      </c>
      <c r="Z48" s="19">
        <v>0.0308741572003809</v>
      </c>
      <c r="AA48" s="4">
        <v>5.63010204081633</v>
      </c>
      <c r="AB48" s="10">
        <v>196.1</v>
      </c>
      <c r="AC48" s="4">
        <v>5166.18480725624</v>
      </c>
      <c r="AD48" s="10">
        <v>0.114988662131519</v>
      </c>
      <c r="AE48" s="10">
        <v>305.1</v>
      </c>
      <c r="AF48" s="10">
        <v>20.5</v>
      </c>
      <c r="AG48" s="10">
        <v>148955.501133787</v>
      </c>
      <c r="AH48" s="10">
        <v>8.85</v>
      </c>
      <c r="AI48" s="10">
        <v>2.98</v>
      </c>
      <c r="AJ48" s="10">
        <v>2519</v>
      </c>
      <c r="AK48" s="10">
        <v>17.74</v>
      </c>
      <c r="AL48" s="10">
        <v>0.4</v>
      </c>
    </row>
    <row r="49" spans="1:38">
      <c r="A49" s="2" t="s">
        <v>41</v>
      </c>
      <c r="B49" s="2">
        <v>2015</v>
      </c>
      <c r="C49" s="9">
        <v>33593</v>
      </c>
      <c r="D49" s="10">
        <v>3</v>
      </c>
      <c r="E49" s="4">
        <v>0.00852413</v>
      </c>
      <c r="F49" s="4">
        <v>1.1890576</v>
      </c>
      <c r="G49" s="4">
        <v>0.00401049936200162</v>
      </c>
      <c r="H49" s="4">
        <v>0.497659761413943</v>
      </c>
      <c r="I49" s="4">
        <v>0.55868144359193</v>
      </c>
      <c r="J49" s="4">
        <v>0.45158532</v>
      </c>
      <c r="K49" s="4">
        <v>2.13165341598167</v>
      </c>
      <c r="L49" s="4">
        <v>2.73196530569071</v>
      </c>
      <c r="M49" s="4">
        <v>1.49054281952205</v>
      </c>
      <c r="N49" s="4">
        <v>12.2716639110404</v>
      </c>
      <c r="O49" s="2">
        <v>0.009467</v>
      </c>
      <c r="P49" s="4">
        <v>124.03541</v>
      </c>
      <c r="Q49" s="4">
        <v>347.29204</v>
      </c>
      <c r="R49" s="14">
        <v>6.522</v>
      </c>
      <c r="S49" s="10">
        <v>49.6685033774</v>
      </c>
      <c r="T49" s="10">
        <v>11.61</v>
      </c>
      <c r="U49" s="15">
        <v>40.1</v>
      </c>
      <c r="V49" s="10">
        <v>97.2</v>
      </c>
      <c r="W49" s="10">
        <v>244.9</v>
      </c>
      <c r="X49" s="16">
        <v>55.4094429016113</v>
      </c>
      <c r="Y49" s="10">
        <v>2.17675267543567</v>
      </c>
      <c r="Z49" s="19">
        <v>0.0290566116339039</v>
      </c>
      <c r="AA49" s="4">
        <v>5.4075021312873</v>
      </c>
      <c r="AB49" s="10">
        <v>201.3</v>
      </c>
      <c r="AC49" s="4">
        <v>4936.65814151748</v>
      </c>
      <c r="AD49" s="10">
        <v>0.115339585109406</v>
      </c>
      <c r="AE49" s="10">
        <v>257.1</v>
      </c>
      <c r="AF49" s="10">
        <v>20.5</v>
      </c>
      <c r="AG49" s="10">
        <v>143459.046319977</v>
      </c>
      <c r="AH49" s="10">
        <v>8.53</v>
      </c>
      <c r="AI49" s="10">
        <v>2.93</v>
      </c>
      <c r="AJ49" s="10">
        <v>2504</v>
      </c>
      <c r="AK49" s="10">
        <v>18.32</v>
      </c>
      <c r="AL49" s="10">
        <v>0.42</v>
      </c>
    </row>
    <row r="50" spans="1:38">
      <c r="A50" s="2" t="s">
        <v>41</v>
      </c>
      <c r="B50" s="2">
        <v>2016</v>
      </c>
      <c r="C50" s="9">
        <v>33972</v>
      </c>
      <c r="D50" s="10">
        <v>4.1</v>
      </c>
      <c r="E50" s="4">
        <v>0.00817219</v>
      </c>
      <c r="F50" s="4">
        <v>1.1884735</v>
      </c>
      <c r="G50" s="4">
        <v>0.00326120022282825</v>
      </c>
      <c r="H50" s="4">
        <v>0.511325587624724</v>
      </c>
      <c r="I50" s="4">
        <v>0.57256687535572</v>
      </c>
      <c r="J50" s="4">
        <v>0.47706841</v>
      </c>
      <c r="K50" s="4">
        <v>2.11645285838834</v>
      </c>
      <c r="L50" s="4">
        <v>2.7129537790121</v>
      </c>
      <c r="M50" s="4">
        <v>1.45390068204754</v>
      </c>
      <c r="N50" s="4">
        <v>11.6596681845577</v>
      </c>
      <c r="O50" s="2">
        <v>0.004151</v>
      </c>
      <c r="P50" s="4">
        <v>139.46805</v>
      </c>
      <c r="Q50" s="4">
        <v>352.93704</v>
      </c>
      <c r="R50" s="14">
        <v>6.057</v>
      </c>
      <c r="S50" s="10">
        <v>48.8073004992</v>
      </c>
      <c r="T50" s="10">
        <v>11.86</v>
      </c>
      <c r="U50" s="15">
        <v>40.5</v>
      </c>
      <c r="V50" s="10">
        <v>94.6</v>
      </c>
      <c r="W50" s="10">
        <v>257.9</v>
      </c>
      <c r="X50" s="16">
        <v>43.2452278137207</v>
      </c>
      <c r="Y50" s="10">
        <v>4.40054403837139</v>
      </c>
      <c r="Z50" s="19">
        <v>0.0336963305588446</v>
      </c>
      <c r="AA50" s="4">
        <v>5.39954467842914</v>
      </c>
      <c r="AB50" s="10">
        <v>205.6</v>
      </c>
      <c r="AC50" s="4">
        <v>5114.34262948207</v>
      </c>
      <c r="AD50" s="10">
        <v>0.115446784291406</v>
      </c>
      <c r="AE50" s="10">
        <v>365.1</v>
      </c>
      <c r="AF50" s="10">
        <v>20.5</v>
      </c>
      <c r="AG50" s="10">
        <v>142615.485486625</v>
      </c>
      <c r="AH50" s="10">
        <v>9.42</v>
      </c>
      <c r="AI50" s="10">
        <v>3.14</v>
      </c>
      <c r="AJ50" s="10">
        <v>2439</v>
      </c>
      <c r="AK50" s="10">
        <v>18.97</v>
      </c>
      <c r="AL50" s="10">
        <v>0.47</v>
      </c>
    </row>
    <row r="51" spans="1:38">
      <c r="A51" s="2" t="s">
        <v>41</v>
      </c>
      <c r="B51" s="2">
        <v>2017</v>
      </c>
      <c r="C51" s="9">
        <v>41242</v>
      </c>
      <c r="D51" s="10">
        <v>6.8</v>
      </c>
      <c r="E51" s="4">
        <v>0.00774856</v>
      </c>
      <c r="F51" s="4">
        <v>0.41704138</v>
      </c>
      <c r="G51" s="4">
        <v>0.00650014153255594</v>
      </c>
      <c r="H51" s="4">
        <v>0.492243325531783</v>
      </c>
      <c r="I51" s="4">
        <v>0.586039886039886</v>
      </c>
      <c r="J51" s="4">
        <v>0.41828342</v>
      </c>
      <c r="K51" s="4">
        <v>2.18471035137702</v>
      </c>
      <c r="L51" s="4">
        <v>2.70040786058584</v>
      </c>
      <c r="M51" s="4">
        <v>1.26097825792965</v>
      </c>
      <c r="N51" s="4">
        <v>9.32440985979963</v>
      </c>
      <c r="O51" s="2">
        <v>0.002356</v>
      </c>
      <c r="P51" s="4">
        <v>118.6589</v>
      </c>
      <c r="Q51" s="4">
        <v>343.29994</v>
      </c>
      <c r="R51" s="14">
        <v>6.897</v>
      </c>
      <c r="S51" s="10">
        <v>49.6107692144</v>
      </c>
      <c r="T51" s="10">
        <v>11.98</v>
      </c>
      <c r="U51" s="15">
        <v>40.6</v>
      </c>
      <c r="V51" s="10">
        <v>94.9</v>
      </c>
      <c r="W51" s="10">
        <v>257.1</v>
      </c>
      <c r="X51" s="16">
        <v>37.4338188171387</v>
      </c>
      <c r="Y51" s="10">
        <v>1.92074340232542</v>
      </c>
      <c r="Z51" s="19">
        <v>0.0343057228506323</v>
      </c>
      <c r="AA51" s="4">
        <v>5.57863247863248</v>
      </c>
      <c r="AB51" s="10">
        <v>202.9</v>
      </c>
      <c r="AC51" s="4">
        <v>5671.25356125356</v>
      </c>
      <c r="AD51" s="10">
        <v>0.115564102564103</v>
      </c>
      <c r="AE51" s="10">
        <v>352.7</v>
      </c>
      <c r="AF51" s="10">
        <v>20.5</v>
      </c>
      <c r="AG51" s="10">
        <v>144312.196011396</v>
      </c>
      <c r="AH51" s="10">
        <v>9.74</v>
      </c>
      <c r="AI51" s="10">
        <v>2.09</v>
      </c>
      <c r="AJ51" s="10">
        <v>2401</v>
      </c>
      <c r="AK51" s="10">
        <v>19.75</v>
      </c>
      <c r="AL51" s="10">
        <v>0.47</v>
      </c>
    </row>
    <row r="52" spans="1:38">
      <c r="A52" s="2" t="s">
        <v>41</v>
      </c>
      <c r="B52" s="2">
        <v>2018</v>
      </c>
      <c r="C52" s="9">
        <v>45517</v>
      </c>
      <c r="D52" s="10">
        <v>6.6</v>
      </c>
      <c r="E52" s="4">
        <v>0.00822484</v>
      </c>
      <c r="F52" s="4">
        <v>-0.35439075</v>
      </c>
      <c r="G52" s="4">
        <v>0.00944723995964432</v>
      </c>
      <c r="H52" s="4">
        <v>0.510267513049799</v>
      </c>
      <c r="I52" s="4">
        <v>0.598515134209023</v>
      </c>
      <c r="J52" s="4">
        <v>0.40877597</v>
      </c>
      <c r="K52" s="4">
        <v>2.15765372873964</v>
      </c>
      <c r="L52" s="4">
        <v>2.64127659574468</v>
      </c>
      <c r="M52" s="4">
        <v>1.20102675033045</v>
      </c>
      <c r="N52" s="4">
        <v>8.55684719951523</v>
      </c>
      <c r="O52" s="2">
        <v>0.001766</v>
      </c>
      <c r="P52" s="4">
        <v>130.10529</v>
      </c>
      <c r="Q52" s="4">
        <v>394.85347</v>
      </c>
      <c r="R52" s="14">
        <v>7.177</v>
      </c>
      <c r="S52" s="10">
        <v>44.6791378396</v>
      </c>
      <c r="T52" s="10">
        <v>12.28</v>
      </c>
      <c r="U52" s="15">
        <v>41.3</v>
      </c>
      <c r="V52" s="10">
        <v>99.8</v>
      </c>
      <c r="W52" s="10">
        <v>271.2</v>
      </c>
      <c r="X52" s="16">
        <v>35.0788917541504</v>
      </c>
      <c r="Y52" s="10">
        <v>0.989652296353019</v>
      </c>
      <c r="Z52" s="19">
        <v>0.0397520265307167</v>
      </c>
      <c r="AA52" s="4">
        <v>5.76784694460308</v>
      </c>
      <c r="AB52" s="10">
        <v>200.3</v>
      </c>
      <c r="AC52" s="4">
        <v>6169.41747572816</v>
      </c>
      <c r="AD52" s="10">
        <v>0.115841804683038</v>
      </c>
      <c r="AE52" s="10">
        <v>328.6</v>
      </c>
      <c r="AF52" s="10">
        <v>20.5</v>
      </c>
      <c r="AG52" s="10">
        <v>149221.144488864</v>
      </c>
      <c r="AH52" s="10">
        <v>10.57</v>
      </c>
      <c r="AI52" s="10">
        <v>2.12</v>
      </c>
      <c r="AJ52" s="10">
        <v>2383</v>
      </c>
      <c r="AK52" s="10">
        <v>20.83</v>
      </c>
      <c r="AL52" s="10">
        <v>0.5</v>
      </c>
    </row>
    <row r="53" spans="1:38">
      <c r="A53" s="2" t="s">
        <v>41</v>
      </c>
      <c r="B53" s="2">
        <v>2019</v>
      </c>
      <c r="C53" s="9">
        <v>48469</v>
      </c>
      <c r="D53" s="10">
        <v>6.1</v>
      </c>
      <c r="E53" s="4">
        <v>0.00814082</v>
      </c>
      <c r="F53" s="4">
        <v>-1.1258229</v>
      </c>
      <c r="G53" s="4">
        <v>0.00645693802471465</v>
      </c>
      <c r="H53" s="4">
        <v>0.511154608055844</v>
      </c>
      <c r="I53" s="4">
        <v>0.612810980840721</v>
      </c>
      <c r="J53" s="4">
        <v>0.41449509</v>
      </c>
      <c r="K53" s="4">
        <v>2.17506167763158</v>
      </c>
      <c r="L53" s="4">
        <v>2.5780499147419</v>
      </c>
      <c r="M53" s="4">
        <v>1.2250773491955</v>
      </c>
      <c r="N53" s="4">
        <v>7.9703754362796</v>
      </c>
      <c r="O53" s="2">
        <v>0.001348</v>
      </c>
      <c r="P53" s="4">
        <v>123.70074</v>
      </c>
      <c r="Q53" s="4">
        <v>413.50073</v>
      </c>
      <c r="R53" s="14">
        <v>6.74</v>
      </c>
      <c r="S53" s="10">
        <v>40.8753330706</v>
      </c>
      <c r="T53" s="10">
        <v>12.63</v>
      </c>
      <c r="U53" s="15">
        <v>42.3</v>
      </c>
      <c r="V53" s="10">
        <v>100</v>
      </c>
      <c r="W53" s="10">
        <v>301.3</v>
      </c>
      <c r="X53" s="16">
        <v>35.4363250732422</v>
      </c>
      <c r="Y53" s="10">
        <v>1.20805748982555</v>
      </c>
      <c r="Z53" s="19">
        <v>0.0480065553713179</v>
      </c>
      <c r="AA53" s="4">
        <v>5.96482699456677</v>
      </c>
      <c r="AB53" s="10">
        <v>204.1</v>
      </c>
      <c r="AC53" s="4">
        <v>6468.40148698885</v>
      </c>
      <c r="AD53" s="10">
        <v>0.110651987417787</v>
      </c>
      <c r="AE53" s="10">
        <v>261.3</v>
      </c>
      <c r="AF53" s="10">
        <v>20.5</v>
      </c>
      <c r="AG53" s="10">
        <v>151387.168430083</v>
      </c>
      <c r="AH53" s="10">
        <v>11.3</v>
      </c>
      <c r="AI53" s="10">
        <v>2.19</v>
      </c>
      <c r="AJ53" s="10">
        <v>2515</v>
      </c>
      <c r="AK53" s="10">
        <v>21.84</v>
      </c>
      <c r="AL53" s="10">
        <v>0.54</v>
      </c>
    </row>
    <row r="54" spans="1:38">
      <c r="A54" s="2" t="s">
        <v>41</v>
      </c>
      <c r="B54" s="2">
        <v>2020</v>
      </c>
      <c r="C54" s="9">
        <v>51051</v>
      </c>
      <c r="D54" s="10">
        <v>3.6</v>
      </c>
      <c r="E54" s="4">
        <v>0.00805679</v>
      </c>
      <c r="F54" s="4">
        <v>-1.897255</v>
      </c>
      <c r="G54" s="4">
        <v>0.00254816328866022</v>
      </c>
      <c r="H54" s="4">
        <v>0.502691246720043</v>
      </c>
      <c r="I54" s="4">
        <v>0.625214899713467</v>
      </c>
      <c r="J54" s="4">
        <v>0.38218484</v>
      </c>
      <c r="K54" s="4">
        <v>1.97589893100097</v>
      </c>
      <c r="L54" s="4">
        <v>2.50706153624442</v>
      </c>
      <c r="M54" s="4">
        <v>1.18856974846377</v>
      </c>
      <c r="N54" s="4">
        <v>7.64924701159479</v>
      </c>
      <c r="O54" s="2">
        <v>0.0008999</v>
      </c>
      <c r="P54" s="4">
        <v>123.87223</v>
      </c>
      <c r="Q54" s="4">
        <v>432.14799</v>
      </c>
      <c r="R54" s="14">
        <v>6.977</v>
      </c>
      <c r="S54" s="10">
        <v>37.4503175708</v>
      </c>
      <c r="T54" s="10">
        <v>13.51</v>
      </c>
      <c r="U54" s="15">
        <v>43.9</v>
      </c>
      <c r="V54" s="10">
        <v>100</v>
      </c>
      <c r="W54" s="10">
        <v>343.1</v>
      </c>
      <c r="X54" s="16">
        <v>40.2246055603027</v>
      </c>
      <c r="Y54" s="10">
        <v>0.962799677608453</v>
      </c>
      <c r="Z54" s="19">
        <v>0.0509261761186627</v>
      </c>
      <c r="AA54" s="4">
        <v>6.01161891117478</v>
      </c>
      <c r="AB54" s="10">
        <v>208.4</v>
      </c>
      <c r="AC54" s="4">
        <v>6710.60171919771</v>
      </c>
      <c r="AD54" s="10">
        <v>0.110649665616046</v>
      </c>
      <c r="AE54" s="10">
        <v>329.8</v>
      </c>
      <c r="AF54" s="10">
        <v>20.5</v>
      </c>
      <c r="AG54" s="10">
        <v>151930.553581662</v>
      </c>
      <c r="AH54" s="10">
        <v>11.01</v>
      </c>
      <c r="AI54" s="10">
        <v>2.49</v>
      </c>
      <c r="AJ54" s="10">
        <v>2688</v>
      </c>
      <c r="AK54" s="10">
        <v>22.37</v>
      </c>
      <c r="AL54" s="10">
        <v>0.62</v>
      </c>
    </row>
    <row r="55" spans="1:38">
      <c r="A55" s="2" t="s">
        <v>41</v>
      </c>
      <c r="B55" s="2">
        <v>2021</v>
      </c>
      <c r="C55" s="9">
        <v>65625</v>
      </c>
      <c r="D55" s="10">
        <v>9.3</v>
      </c>
      <c r="E55" s="4">
        <v>0.00797276</v>
      </c>
      <c r="F55" s="4">
        <v>-2.6686871</v>
      </c>
      <c r="G55" s="4">
        <v>0.00595259174791148</v>
      </c>
      <c r="H55" s="4">
        <v>0.437482510144116</v>
      </c>
      <c r="I55" s="4">
        <v>0.634195402298851</v>
      </c>
      <c r="J55" s="4">
        <v>0.34987459</v>
      </c>
      <c r="K55" s="4">
        <v>1.92515337423313</v>
      </c>
      <c r="L55" s="4">
        <v>2.44532270708126</v>
      </c>
      <c r="M55" s="4">
        <v>0.958113587221566</v>
      </c>
      <c r="N55" s="4">
        <v>5.9296494579941</v>
      </c>
      <c r="O55" s="2">
        <v>0.0006428</v>
      </c>
      <c r="P55" s="4">
        <v>124.04372</v>
      </c>
      <c r="Q55" s="4">
        <v>450.79525</v>
      </c>
      <c r="R55" s="14">
        <v>7.222</v>
      </c>
      <c r="S55" s="10">
        <v>36.1701612664</v>
      </c>
      <c r="T55" s="10">
        <v>13.66</v>
      </c>
      <c r="U55" s="15">
        <v>43.7</v>
      </c>
      <c r="V55" s="10">
        <v>100</v>
      </c>
      <c r="W55" s="10">
        <v>357.1</v>
      </c>
      <c r="X55" s="16">
        <v>40.4896621704102</v>
      </c>
      <c r="Y55" s="10">
        <v>0.536502640968238</v>
      </c>
      <c r="Z55" s="19">
        <v>0.0425602819724494</v>
      </c>
      <c r="AA55" s="4">
        <v>6.21952298850575</v>
      </c>
      <c r="AB55" s="10">
        <v>208.3</v>
      </c>
      <c r="AC55" s="4">
        <v>7494.25287356322</v>
      </c>
      <c r="AD55" s="10">
        <v>0.111011494252874</v>
      </c>
      <c r="AE55" s="10">
        <v>596.6</v>
      </c>
      <c r="AF55" s="10">
        <v>20.5</v>
      </c>
      <c r="AG55" s="10">
        <v>166381.167816092</v>
      </c>
      <c r="AH55" s="10">
        <v>10.32</v>
      </c>
      <c r="AI55" s="10">
        <v>3.38</v>
      </c>
      <c r="AJ55" s="10">
        <v>3112</v>
      </c>
      <c r="AK55" s="10">
        <v>22.89</v>
      </c>
      <c r="AL55" s="10">
        <v>0.66</v>
      </c>
    </row>
    <row r="56" spans="1:38">
      <c r="A56" s="2" t="s">
        <v>41</v>
      </c>
      <c r="B56" s="2">
        <v>2022</v>
      </c>
      <c r="C56" s="9">
        <v>73675</v>
      </c>
      <c r="D56" s="10">
        <v>4.4</v>
      </c>
      <c r="E56" s="4">
        <v>0.00788873</v>
      </c>
      <c r="F56" s="4">
        <v>-3.4401192</v>
      </c>
      <c r="G56" s="4">
        <v>0.00629538346345534</v>
      </c>
      <c r="H56" s="4">
        <v>0.405575097689002</v>
      </c>
      <c r="I56" s="4">
        <v>0.639471416259696</v>
      </c>
      <c r="J56" s="4">
        <v>0.31756434</v>
      </c>
      <c r="K56" s="4">
        <v>1.8131668182946</v>
      </c>
      <c r="L56" s="4">
        <v>2.4218587269497</v>
      </c>
      <c r="M56" s="4">
        <v>0.854769017182345</v>
      </c>
      <c r="N56" s="4">
        <v>5.41700490589878</v>
      </c>
      <c r="O56" s="2">
        <v>0.0005023</v>
      </c>
      <c r="P56" s="4">
        <v>124.21521</v>
      </c>
      <c r="Q56" s="4">
        <v>469.44251</v>
      </c>
      <c r="R56" s="14">
        <v>7.476</v>
      </c>
      <c r="S56" s="10">
        <v>33.7503199951</v>
      </c>
      <c r="T56" s="10">
        <v>13.72</v>
      </c>
      <c r="U56" s="15">
        <v>44</v>
      </c>
      <c r="V56" s="10">
        <v>100</v>
      </c>
      <c r="W56" s="10">
        <v>371</v>
      </c>
      <c r="X56" s="16">
        <v>39.0367393493652</v>
      </c>
      <c r="Y56" s="10">
        <v>0.74878732327753</v>
      </c>
      <c r="Z56" s="19">
        <v>0.0410417562466991</v>
      </c>
      <c r="AA56" s="4">
        <v>6.29661016949153</v>
      </c>
      <c r="AB56" s="10">
        <v>207.2</v>
      </c>
      <c r="AC56" s="4">
        <v>7816.71933352485</v>
      </c>
      <c r="AD56" s="10">
        <v>0.111189313415685</v>
      </c>
      <c r="AE56" s="10">
        <v>441</v>
      </c>
      <c r="AF56" s="10">
        <v>20.5</v>
      </c>
      <c r="AG56" s="10">
        <v>169370.144211434</v>
      </c>
      <c r="AH56" s="10">
        <v>13.96</v>
      </c>
      <c r="AI56" s="10">
        <v>3.46</v>
      </c>
      <c r="AJ56" s="10">
        <v>3388</v>
      </c>
      <c r="AK56" s="10">
        <v>22.84</v>
      </c>
      <c r="AL56" s="10">
        <v>0.72</v>
      </c>
    </row>
    <row r="57" spans="1:38">
      <c r="A57" s="2" t="s">
        <v>41</v>
      </c>
      <c r="B57" s="2">
        <v>2023</v>
      </c>
      <c r="C57" s="9">
        <v>73984</v>
      </c>
      <c r="D57" s="10">
        <v>5</v>
      </c>
      <c r="E57" s="4"/>
      <c r="F57" s="4"/>
      <c r="G57" s="4"/>
      <c r="H57" s="4">
        <v>0.427251714127838</v>
      </c>
      <c r="I57" s="4">
        <v>0.649740334679746</v>
      </c>
      <c r="J57" s="4">
        <v>0.310597629405951</v>
      </c>
      <c r="K57" s="4">
        <v>1.79216603332359</v>
      </c>
      <c r="L57" s="4">
        <v>2.33789670192906</v>
      </c>
      <c r="M57" s="4"/>
      <c r="N57" s="3"/>
      <c r="O57" s="2">
        <v>0.0003618</v>
      </c>
      <c r="P57" s="3"/>
      <c r="Q57" s="3"/>
      <c r="R57" s="14">
        <v>7.738</v>
      </c>
      <c r="S57" s="10">
        <v>34.7388390214</v>
      </c>
      <c r="T57" s="10">
        <v>13.4860215053763</v>
      </c>
      <c r="U57" s="17">
        <v>42.9320966748768</v>
      </c>
      <c r="V57" s="10">
        <v>99.99998</v>
      </c>
      <c r="W57" s="10">
        <v>374.6</v>
      </c>
      <c r="X57" s="4">
        <v>0.419727590925948</v>
      </c>
      <c r="Y57" s="10">
        <v>0.359315328945474</v>
      </c>
      <c r="Z57" s="19">
        <v>0.0380814452826442</v>
      </c>
      <c r="AA57" s="4"/>
      <c r="AB57" s="10">
        <v>200.7</v>
      </c>
      <c r="AC57" s="4">
        <v>8323.71609924986</v>
      </c>
      <c r="AD57" s="10">
        <v>0.112334727639931</v>
      </c>
      <c r="AE57" s="10">
        <v>414.3</v>
      </c>
      <c r="AF57" s="10">
        <v>20.5</v>
      </c>
      <c r="AG57" s="10">
        <v>181504.240046163</v>
      </c>
      <c r="AH57" s="10">
        <v>17.6</v>
      </c>
      <c r="AI57" s="10">
        <v>3.4974533106961</v>
      </c>
      <c r="AJ57" s="10">
        <v>3528</v>
      </c>
      <c r="AK57" s="10">
        <v>23.2339</v>
      </c>
      <c r="AL57" s="10">
        <v>0.766930178880554</v>
      </c>
    </row>
    <row r="58" spans="1:38">
      <c r="A58" s="2" t="s">
        <v>42</v>
      </c>
      <c r="B58" s="2">
        <v>2010</v>
      </c>
      <c r="C58" s="9">
        <v>33262</v>
      </c>
      <c r="D58" s="10">
        <v>15</v>
      </c>
      <c r="E58" s="4">
        <v>0.00645832</v>
      </c>
      <c r="F58" s="4">
        <v>1.0886113</v>
      </c>
      <c r="G58" s="4">
        <v>0.00232607950651131</v>
      </c>
      <c r="H58" s="11">
        <v>0.448984494857229</v>
      </c>
      <c r="I58" s="10">
        <v>0.555</v>
      </c>
      <c r="J58" s="4">
        <v>0.30322469</v>
      </c>
      <c r="K58" s="12">
        <v>2.5107313</v>
      </c>
      <c r="L58" s="4">
        <v>2.99812734082397</v>
      </c>
      <c r="M58" s="4">
        <v>1.44105551747772</v>
      </c>
      <c r="N58" s="4">
        <v>11.3416570526814</v>
      </c>
      <c r="O58" s="2">
        <v>0.017002</v>
      </c>
      <c r="P58" s="4">
        <v>106.46207</v>
      </c>
      <c r="Q58" s="4">
        <v>283.45191</v>
      </c>
      <c r="R58" s="14">
        <v>5.864</v>
      </c>
      <c r="S58" s="10">
        <v>35.9273172537</v>
      </c>
      <c r="T58" s="10">
        <v>12.4</v>
      </c>
      <c r="U58" s="15">
        <v>33.4</v>
      </c>
      <c r="V58" s="10">
        <v>82.8</v>
      </c>
      <c r="W58" s="10">
        <v>155.5</v>
      </c>
      <c r="X58" s="16">
        <v>56.2626495361328</v>
      </c>
      <c r="Y58" s="19">
        <v>2.91346502994982</v>
      </c>
      <c r="Z58" s="20">
        <v>0.0474992221260516</v>
      </c>
      <c r="AA58" s="4">
        <v>6.80371555679675</v>
      </c>
      <c r="AB58" s="10">
        <v>737.9</v>
      </c>
      <c r="AC58" s="4">
        <v>6217.63754045307</v>
      </c>
      <c r="AD58" s="10">
        <v>0.289199029126214</v>
      </c>
      <c r="AE58" s="10">
        <v>1576.1</v>
      </c>
      <c r="AF58" s="19">
        <v>21</v>
      </c>
      <c r="AG58" s="10">
        <v>166146.757281553</v>
      </c>
      <c r="AH58" s="10">
        <v>6.89</v>
      </c>
      <c r="AI58" s="10">
        <v>4.73</v>
      </c>
      <c r="AJ58" s="10">
        <v>1884</v>
      </c>
      <c r="AK58" s="19">
        <v>9.335</v>
      </c>
      <c r="AL58" s="10">
        <v>0.38</v>
      </c>
    </row>
    <row r="59" spans="1:38">
      <c r="A59" s="2" t="s">
        <v>42</v>
      </c>
      <c r="B59" s="2">
        <v>2011</v>
      </c>
      <c r="C59" s="9">
        <v>38276</v>
      </c>
      <c r="D59" s="10">
        <v>14.3</v>
      </c>
      <c r="E59" s="4">
        <v>0.00741833</v>
      </c>
      <c r="F59" s="4">
        <v>1.0959017</v>
      </c>
      <c r="G59" s="4">
        <v>0.00157870400031198</v>
      </c>
      <c r="H59" s="4">
        <v>0.433956079973779</v>
      </c>
      <c r="I59" s="4">
        <v>0.570445344129555</v>
      </c>
      <c r="J59" s="4">
        <v>0.30434907</v>
      </c>
      <c r="K59" s="4">
        <v>2.30726744186046</v>
      </c>
      <c r="L59" s="4">
        <v>2.99812734082397</v>
      </c>
      <c r="M59" s="4">
        <v>1.30481591768176</v>
      </c>
      <c r="N59" s="4">
        <v>10.6140533213789</v>
      </c>
      <c r="O59" s="2">
        <v>0.014902</v>
      </c>
      <c r="P59" s="4">
        <v>126.14456</v>
      </c>
      <c r="Q59" s="4">
        <v>269.81113</v>
      </c>
      <c r="R59" s="14">
        <v>5.72</v>
      </c>
      <c r="S59" s="10">
        <v>36.9473834949</v>
      </c>
      <c r="T59" s="10">
        <v>14.47</v>
      </c>
      <c r="U59" s="15">
        <v>34.1</v>
      </c>
      <c r="V59" s="10">
        <v>83.5</v>
      </c>
      <c r="W59" s="10">
        <v>158.4</v>
      </c>
      <c r="X59" s="16">
        <v>58.0954971313477</v>
      </c>
      <c r="Y59" s="10">
        <v>4.18582222775535</v>
      </c>
      <c r="Z59" s="19">
        <v>0.0393247714279024</v>
      </c>
      <c r="AA59" s="4">
        <v>7.55003606384308</v>
      </c>
      <c r="AB59" s="10">
        <v>745.7</v>
      </c>
      <c r="AC59" s="4">
        <v>7546.84210526316</v>
      </c>
      <c r="AD59" s="10">
        <v>0.289433198380567</v>
      </c>
      <c r="AE59" s="10">
        <v>1691.6</v>
      </c>
      <c r="AF59" s="10">
        <v>21</v>
      </c>
      <c r="AG59" s="10">
        <v>182161.256680162</v>
      </c>
      <c r="AH59" s="10">
        <v>7.2</v>
      </c>
      <c r="AI59" s="10">
        <v>5.11</v>
      </c>
      <c r="AJ59" s="10">
        <v>1920</v>
      </c>
      <c r="AK59" s="10">
        <v>10.06</v>
      </c>
      <c r="AL59" s="10">
        <v>0.44</v>
      </c>
    </row>
    <row r="60" spans="1:38">
      <c r="A60" s="2" t="s">
        <v>42</v>
      </c>
      <c r="B60" s="2">
        <v>2012</v>
      </c>
      <c r="C60" s="9">
        <v>42441</v>
      </c>
      <c r="D60" s="10">
        <v>11.5</v>
      </c>
      <c r="E60" s="4">
        <v>0.00819929</v>
      </c>
      <c r="F60" s="4">
        <v>1.1342484</v>
      </c>
      <c r="G60" s="4">
        <v>0.00668111618089516</v>
      </c>
      <c r="H60" s="4">
        <v>0.426290102291287</v>
      </c>
      <c r="I60" s="4">
        <v>0.58400974025974</v>
      </c>
      <c r="J60" s="4">
        <v>0.30937504</v>
      </c>
      <c r="K60" s="4">
        <v>2.22177621675866</v>
      </c>
      <c r="L60" s="4">
        <v>2.96769733534439</v>
      </c>
      <c r="M60" s="4">
        <v>1.24592426724968</v>
      </c>
      <c r="N60" s="4">
        <v>9.78253299382816</v>
      </c>
      <c r="O60" s="2">
        <v>0.013227</v>
      </c>
      <c r="P60" s="4">
        <v>107.53419</v>
      </c>
      <c r="Q60" s="4">
        <v>246.43539</v>
      </c>
      <c r="R60" s="14">
        <v>6.641</v>
      </c>
      <c r="S60" s="10">
        <v>36.8268309033</v>
      </c>
      <c r="T60" s="10">
        <v>15.52</v>
      </c>
      <c r="U60" s="15">
        <v>36.2</v>
      </c>
      <c r="V60" s="10">
        <v>91.2</v>
      </c>
      <c r="W60" s="10">
        <v>167.4</v>
      </c>
      <c r="X60" s="16">
        <v>45.0960960388184</v>
      </c>
      <c r="Y60" s="10">
        <v>4.25113847279348</v>
      </c>
      <c r="Z60" s="19">
        <v>0.0384083196985864</v>
      </c>
      <c r="AA60" s="4">
        <v>8.03003246753247</v>
      </c>
      <c r="AB60" s="10">
        <v>741.6</v>
      </c>
      <c r="AC60" s="4">
        <v>8185.06493506494</v>
      </c>
      <c r="AD60" s="10">
        <v>0.369683441558442</v>
      </c>
      <c r="AE60" s="10">
        <v>2052.7</v>
      </c>
      <c r="AF60" s="10">
        <v>21</v>
      </c>
      <c r="AG60" s="10">
        <v>186576.766233766</v>
      </c>
      <c r="AH60" s="10">
        <v>7.05</v>
      </c>
      <c r="AI60" s="10">
        <v>5.08</v>
      </c>
      <c r="AJ60" s="10">
        <v>2042</v>
      </c>
      <c r="AK60" s="10">
        <v>11.08</v>
      </c>
      <c r="AL60" s="10">
        <v>0.49</v>
      </c>
    </row>
    <row r="61" spans="1:38">
      <c r="A61" s="2" t="s">
        <v>42</v>
      </c>
      <c r="B61" s="2">
        <v>2013</v>
      </c>
      <c r="C61" s="9">
        <v>46320</v>
      </c>
      <c r="D61" s="10">
        <v>9</v>
      </c>
      <c r="E61" s="4">
        <v>0.00881644</v>
      </c>
      <c r="F61" s="4">
        <v>1.2479684</v>
      </c>
      <c r="G61" s="4">
        <v>0.00229007182336772</v>
      </c>
      <c r="H61" s="4">
        <v>0.433569748253221</v>
      </c>
      <c r="I61" s="4">
        <v>0.59837067209776</v>
      </c>
      <c r="J61" s="4">
        <v>0.31241738</v>
      </c>
      <c r="K61" s="4">
        <v>2.11938325991189</v>
      </c>
      <c r="L61" s="4">
        <v>2.89415692821369</v>
      </c>
      <c r="M61" s="4">
        <v>1.04519256347353</v>
      </c>
      <c r="N61" s="4">
        <v>9.3852289504776</v>
      </c>
      <c r="O61" s="2">
        <v>0.011926</v>
      </c>
      <c r="P61" s="4">
        <v>105.28555</v>
      </c>
      <c r="Q61" s="4">
        <v>201.11065</v>
      </c>
      <c r="R61" s="14">
        <v>6.437</v>
      </c>
      <c r="S61" s="10">
        <v>36.0553997331</v>
      </c>
      <c r="T61" s="10">
        <v>16.9</v>
      </c>
      <c r="U61" s="15">
        <v>36.2</v>
      </c>
      <c r="V61" s="10">
        <v>93.6</v>
      </c>
      <c r="W61" s="10">
        <v>171.4</v>
      </c>
      <c r="X61" s="16">
        <v>49.720027923584</v>
      </c>
      <c r="Y61" s="10">
        <v>4.44857218316739</v>
      </c>
      <c r="Z61" s="19">
        <v>0.0358355965361333</v>
      </c>
      <c r="AA61" s="4">
        <v>7.2020366598778</v>
      </c>
      <c r="AB61" s="10">
        <v>734.7</v>
      </c>
      <c r="AC61" s="4">
        <v>8887.57637474542</v>
      </c>
      <c r="AD61" s="10">
        <v>0.371568228105906</v>
      </c>
      <c r="AE61" s="10">
        <v>3848.6</v>
      </c>
      <c r="AF61" s="10">
        <v>21</v>
      </c>
      <c r="AG61" s="10">
        <v>197704.720162933</v>
      </c>
      <c r="AH61" s="10">
        <v>8.57</v>
      </c>
      <c r="AI61" s="10">
        <v>4.85</v>
      </c>
      <c r="AJ61" s="10">
        <v>2137</v>
      </c>
      <c r="AK61" s="10">
        <v>12.01</v>
      </c>
      <c r="AL61" s="10">
        <v>0.53</v>
      </c>
    </row>
    <row r="62" spans="1:38">
      <c r="A62" s="2" t="s">
        <v>42</v>
      </c>
      <c r="B62" s="2">
        <v>2014</v>
      </c>
      <c r="C62" s="9">
        <v>49585</v>
      </c>
      <c r="D62" s="10">
        <v>7.8</v>
      </c>
      <c r="E62" s="4">
        <v>0.00888524</v>
      </c>
      <c r="F62" s="4">
        <v>1.4469083</v>
      </c>
      <c r="G62" s="4">
        <v>0.000784459817255752</v>
      </c>
      <c r="H62" s="4">
        <v>0.444621736770246</v>
      </c>
      <c r="I62" s="4">
        <v>0.60963658636178</v>
      </c>
      <c r="J62" s="4">
        <v>0.31803669</v>
      </c>
      <c r="K62" s="4">
        <v>2.09436421981548</v>
      </c>
      <c r="L62" s="4">
        <v>2.84182036888532</v>
      </c>
      <c r="M62" s="4">
        <v>1.03032100388347</v>
      </c>
      <c r="N62" s="4">
        <v>9.20504234994925</v>
      </c>
      <c r="O62" s="2">
        <v>0.010794</v>
      </c>
      <c r="P62" s="4">
        <v>119.72411</v>
      </c>
      <c r="Q62" s="4">
        <v>217.54278</v>
      </c>
      <c r="R62" s="14">
        <v>6.158</v>
      </c>
      <c r="S62" s="10">
        <v>35.9961587221</v>
      </c>
      <c r="T62" s="10">
        <v>18.8</v>
      </c>
      <c r="U62" s="15">
        <v>39.8</v>
      </c>
      <c r="V62" s="10">
        <v>96.1</v>
      </c>
      <c r="W62" s="10">
        <v>189.5</v>
      </c>
      <c r="X62" s="16">
        <v>57.1766128540039</v>
      </c>
      <c r="Y62" s="10">
        <v>4.62524555184248</v>
      </c>
      <c r="Z62" s="19">
        <v>0.0367923134839728</v>
      </c>
      <c r="AA62" s="4">
        <v>7.47611269906084</v>
      </c>
      <c r="AB62" s="10">
        <v>727.6</v>
      </c>
      <c r="AC62" s="4">
        <v>9868.27276439363</v>
      </c>
      <c r="AD62" s="10">
        <v>0.376917109024091</v>
      </c>
      <c r="AE62" s="10">
        <v>2149.9</v>
      </c>
      <c r="AF62" s="10">
        <v>22.1</v>
      </c>
      <c r="AG62" s="10">
        <v>195275.786035116</v>
      </c>
      <c r="AH62" s="10">
        <v>9.01</v>
      </c>
      <c r="AI62" s="10">
        <v>4.67</v>
      </c>
      <c r="AJ62" s="10">
        <v>2156</v>
      </c>
      <c r="AK62" s="10">
        <v>12.9</v>
      </c>
      <c r="AL62" s="10">
        <v>0.58</v>
      </c>
    </row>
    <row r="63" spans="1:38">
      <c r="A63" s="2" t="s">
        <v>42</v>
      </c>
      <c r="B63" s="2">
        <v>2015</v>
      </c>
      <c r="C63" s="9">
        <v>52972</v>
      </c>
      <c r="D63" s="10">
        <v>7.7</v>
      </c>
      <c r="E63" s="4">
        <v>0.00916103</v>
      </c>
      <c r="F63" s="4">
        <v>1.058169</v>
      </c>
      <c r="G63" s="4">
        <v>0.000863078897973307</v>
      </c>
      <c r="H63" s="4">
        <v>0.467155764923932</v>
      </c>
      <c r="I63" s="4">
        <v>0.620901639344262</v>
      </c>
      <c r="J63" s="4">
        <v>0.31689808</v>
      </c>
      <c r="K63" s="4">
        <v>2.05659490457836</v>
      </c>
      <c r="L63" s="4">
        <v>2.8390868596882</v>
      </c>
      <c r="M63" s="4">
        <v>1.05341611562902</v>
      </c>
      <c r="N63" s="4">
        <v>8.56437451878486</v>
      </c>
      <c r="O63" s="2">
        <v>0.009506</v>
      </c>
      <c r="P63" s="4">
        <v>98.317714</v>
      </c>
      <c r="Q63" s="4">
        <v>271.38889</v>
      </c>
      <c r="R63" s="14">
        <v>5.805</v>
      </c>
      <c r="S63" s="10">
        <v>34.6492962527</v>
      </c>
      <c r="T63" s="10">
        <v>19.28</v>
      </c>
      <c r="U63" s="15">
        <v>39.2</v>
      </c>
      <c r="V63" s="10">
        <v>97.7</v>
      </c>
      <c r="W63" s="10">
        <v>212</v>
      </c>
      <c r="X63" s="16">
        <v>46.1424522399902</v>
      </c>
      <c r="Y63" s="10">
        <v>4.14256647778353</v>
      </c>
      <c r="Z63" s="19">
        <v>0.0412065823406387</v>
      </c>
      <c r="AA63" s="4">
        <v>7.69836065573771</v>
      </c>
      <c r="AB63" s="10">
        <v>740.9</v>
      </c>
      <c r="AC63" s="4">
        <v>10421.5983606557</v>
      </c>
      <c r="AD63" s="10">
        <v>0.375491803278689</v>
      </c>
      <c r="AE63" s="10">
        <v>2141.2</v>
      </c>
      <c r="AF63" s="10">
        <v>22.1</v>
      </c>
      <c r="AG63" s="10">
        <v>193549.82295082</v>
      </c>
      <c r="AH63" s="10">
        <v>9.1</v>
      </c>
      <c r="AI63" s="10">
        <v>4.76</v>
      </c>
      <c r="AJ63" s="10">
        <v>2035</v>
      </c>
      <c r="AK63" s="10">
        <v>13.39</v>
      </c>
      <c r="AL63" s="10">
        <v>0.6</v>
      </c>
    </row>
    <row r="64" spans="1:38">
      <c r="A64" s="2" t="s">
        <v>42</v>
      </c>
      <c r="B64" s="2">
        <v>2016</v>
      </c>
      <c r="C64" s="9">
        <v>56560</v>
      </c>
      <c r="D64" s="10">
        <v>7.2</v>
      </c>
      <c r="E64" s="4">
        <v>0.00928152</v>
      </c>
      <c r="F64" s="4">
        <v>1.0936055</v>
      </c>
      <c r="G64" s="4">
        <v>0.000664713897209305</v>
      </c>
      <c r="H64" s="4">
        <v>0.475651410876549</v>
      </c>
      <c r="I64" s="4">
        <v>0.633825944170772</v>
      </c>
      <c r="J64" s="4">
        <v>0.32024053</v>
      </c>
      <c r="K64" s="4">
        <v>1.9841228299747</v>
      </c>
      <c r="L64" s="4">
        <v>2.84046860194677</v>
      </c>
      <c r="M64" s="4">
        <v>1.06519712490553</v>
      </c>
      <c r="N64" s="4">
        <v>7.59286575204181</v>
      </c>
      <c r="O64" s="2">
        <v>0.00413</v>
      </c>
      <c r="P64" s="4">
        <v>84.415705</v>
      </c>
      <c r="Q64" s="4">
        <v>297.91323</v>
      </c>
      <c r="R64" s="14">
        <v>5.807</v>
      </c>
      <c r="S64" s="10">
        <v>29.7743796063</v>
      </c>
      <c r="T64" s="10">
        <v>19.77</v>
      </c>
      <c r="U64" s="15">
        <v>39.9</v>
      </c>
      <c r="V64" s="10">
        <v>98.9</v>
      </c>
      <c r="W64" s="10">
        <v>245.5</v>
      </c>
      <c r="X64" s="16">
        <v>33.7604064941406</v>
      </c>
      <c r="Y64" s="10">
        <v>3.30694789878223</v>
      </c>
      <c r="Z64" s="19">
        <v>0.0353202399445123</v>
      </c>
      <c r="AA64" s="4">
        <v>7.92692939244663</v>
      </c>
      <c r="AB64" s="10">
        <v>756.5</v>
      </c>
      <c r="AC64" s="4">
        <v>10693.8834154351</v>
      </c>
      <c r="AD64" s="10">
        <v>0.380045155993432</v>
      </c>
      <c r="AE64" s="10">
        <v>1695.5</v>
      </c>
      <c r="AF64" s="10">
        <v>22.1</v>
      </c>
      <c r="AG64" s="10">
        <v>196912.341543514</v>
      </c>
      <c r="AH64" s="10">
        <v>10.26</v>
      </c>
      <c r="AI64" s="10">
        <v>4.69</v>
      </c>
      <c r="AJ64" s="10">
        <v>1937</v>
      </c>
      <c r="AK64" s="10">
        <v>13.92</v>
      </c>
      <c r="AL64" s="10">
        <v>0.68</v>
      </c>
    </row>
    <row r="65" spans="1:38">
      <c r="A65" s="2" t="s">
        <v>42</v>
      </c>
      <c r="B65" s="2">
        <v>2017</v>
      </c>
      <c r="C65" s="9">
        <v>61196</v>
      </c>
      <c r="D65" s="10">
        <v>4</v>
      </c>
      <c r="E65" s="4">
        <v>0.00726699</v>
      </c>
      <c r="F65" s="4">
        <v>0.94060364</v>
      </c>
      <c r="G65" s="4">
        <v>0.00131627522972728</v>
      </c>
      <c r="H65" s="4">
        <v>0.494962444875521</v>
      </c>
      <c r="I65" s="4">
        <v>0.646115906288533</v>
      </c>
      <c r="J65" s="4">
        <v>0.31162736</v>
      </c>
      <c r="K65" s="4">
        <v>1.94008535784636</v>
      </c>
      <c r="L65" s="4">
        <v>2.83455181182454</v>
      </c>
      <c r="M65" s="4">
        <v>1.22780455771887</v>
      </c>
      <c r="N65" s="4">
        <v>6.99761512412698</v>
      </c>
      <c r="O65" s="2">
        <v>0.002538</v>
      </c>
      <c r="P65" s="4">
        <v>93.12308</v>
      </c>
      <c r="Q65" s="4">
        <v>308.62677</v>
      </c>
      <c r="R65" s="14">
        <v>5.993</v>
      </c>
      <c r="S65" s="10">
        <v>27.6335485615</v>
      </c>
      <c r="T65" s="10">
        <v>19.66</v>
      </c>
      <c r="U65" s="15">
        <v>40.2</v>
      </c>
      <c r="V65" s="10">
        <v>99.4</v>
      </c>
      <c r="W65" s="10">
        <v>248.1</v>
      </c>
      <c r="X65" s="16">
        <v>26.8567371368408</v>
      </c>
      <c r="Y65" s="10">
        <v>2.81614624570241</v>
      </c>
      <c r="Z65" s="19">
        <v>0.0317146737875495</v>
      </c>
      <c r="AA65" s="4">
        <v>8.12289354706124</v>
      </c>
      <c r="AB65" s="10">
        <v>744.7</v>
      </c>
      <c r="AC65" s="4">
        <v>11886.0254829429</v>
      </c>
      <c r="AD65" s="10">
        <v>0.381043978627209</v>
      </c>
      <c r="AE65" s="10">
        <v>1227.5</v>
      </c>
      <c r="AF65" s="10">
        <v>22.1</v>
      </c>
      <c r="AG65" s="10">
        <v>209229.468146321</v>
      </c>
      <c r="AH65" s="10">
        <v>10.65</v>
      </c>
      <c r="AI65" s="10">
        <v>7.24</v>
      </c>
      <c r="AJ65" s="10">
        <v>1969</v>
      </c>
      <c r="AK65" s="10">
        <v>15.03</v>
      </c>
      <c r="AL65" s="10">
        <v>0.71</v>
      </c>
    </row>
    <row r="66" spans="1:38">
      <c r="A66" s="2" t="s">
        <v>42</v>
      </c>
      <c r="B66" s="2">
        <v>2018</v>
      </c>
      <c r="C66" s="9">
        <v>66491</v>
      </c>
      <c r="D66" s="10">
        <v>5.3</v>
      </c>
      <c r="E66" s="4">
        <v>0.00640363</v>
      </c>
      <c r="F66" s="4">
        <v>0.78760181</v>
      </c>
      <c r="G66" s="4">
        <v>0.00122918318794607</v>
      </c>
      <c r="H66" s="4">
        <v>0.499027309674861</v>
      </c>
      <c r="I66" s="4">
        <v>0.655243600330305</v>
      </c>
      <c r="J66" s="4">
        <v>0.30062401</v>
      </c>
      <c r="K66" s="4">
        <v>1.93010030803254</v>
      </c>
      <c r="L66" s="4">
        <v>2.77512135043107</v>
      </c>
      <c r="M66" s="4">
        <v>1.33424179922518</v>
      </c>
      <c r="N66" s="4">
        <v>6.72880335250633</v>
      </c>
      <c r="O66" s="2">
        <v>0.002251</v>
      </c>
      <c r="P66" s="4">
        <v>97.208973</v>
      </c>
      <c r="Q66" s="4">
        <v>277.88784</v>
      </c>
      <c r="R66" s="14">
        <v>6.181</v>
      </c>
      <c r="S66" s="10">
        <v>26.3074162325</v>
      </c>
      <c r="T66" s="10">
        <v>18.52</v>
      </c>
      <c r="U66" s="15">
        <v>40.6</v>
      </c>
      <c r="V66" s="10">
        <v>99.8</v>
      </c>
      <c r="W66" s="10">
        <v>240.6</v>
      </c>
      <c r="X66" s="16">
        <v>25.3906364440918</v>
      </c>
      <c r="Y66" s="10">
        <v>0.874370227919875</v>
      </c>
      <c r="Z66" s="19">
        <v>0.0336798491105802</v>
      </c>
      <c r="AA66" s="4">
        <v>9.52436003303055</v>
      </c>
      <c r="AB66" s="10">
        <v>758.8</v>
      </c>
      <c r="AC66" s="4">
        <v>13845.7473162675</v>
      </c>
      <c r="AD66" s="10">
        <v>0.382824112303881</v>
      </c>
      <c r="AE66" s="10">
        <v>1823</v>
      </c>
      <c r="AF66" s="10">
        <v>22.1</v>
      </c>
      <c r="AG66" s="10">
        <v>218430.440957886</v>
      </c>
      <c r="AH66" s="10">
        <v>10.18</v>
      </c>
      <c r="AI66" s="10">
        <v>8.15</v>
      </c>
      <c r="AJ66" s="10">
        <v>1984</v>
      </c>
      <c r="AK66" s="10">
        <v>15.9</v>
      </c>
      <c r="AL66" s="10">
        <v>0.75</v>
      </c>
    </row>
    <row r="67" spans="1:38">
      <c r="A67" s="2" t="s">
        <v>42</v>
      </c>
      <c r="B67" s="2">
        <v>2019</v>
      </c>
      <c r="C67" s="9">
        <v>71170</v>
      </c>
      <c r="D67" s="10">
        <v>5.2</v>
      </c>
      <c r="E67" s="4">
        <v>0.00687653</v>
      </c>
      <c r="F67" s="4">
        <v>0.63459999</v>
      </c>
      <c r="G67" s="4">
        <v>0.00130602759622367</v>
      </c>
      <c r="H67" s="4">
        <v>0.498829339143065</v>
      </c>
      <c r="I67" s="4">
        <v>0.664596273291925</v>
      </c>
      <c r="J67" s="4">
        <v>0.29345483</v>
      </c>
      <c r="K67" s="4">
        <v>1.83721771858715</v>
      </c>
      <c r="L67" s="4">
        <v>2.66845514624092</v>
      </c>
      <c r="M67" s="4">
        <v>1.47253192877514</v>
      </c>
      <c r="N67" s="4">
        <v>6.42140115369443</v>
      </c>
      <c r="O67" s="2">
        <v>0.002047</v>
      </c>
      <c r="P67" s="4">
        <v>92.603859</v>
      </c>
      <c r="Q67" s="4">
        <v>339.40745</v>
      </c>
      <c r="R67" s="14">
        <v>5.812</v>
      </c>
      <c r="S67" s="10">
        <v>23.8617936506</v>
      </c>
      <c r="T67" s="10">
        <v>18.71</v>
      </c>
      <c r="U67" s="15">
        <v>40.5</v>
      </c>
      <c r="V67" s="10">
        <v>99.8</v>
      </c>
      <c r="W67" s="10">
        <v>243.9</v>
      </c>
      <c r="X67" s="16">
        <v>26.8777389526367</v>
      </c>
      <c r="Y67" s="10">
        <v>0.633711023306859</v>
      </c>
      <c r="Z67" s="19">
        <v>0.0302852622319299</v>
      </c>
      <c r="AA67" s="4">
        <v>10.4952380952381</v>
      </c>
      <c r="AB67" s="10">
        <v>752.5</v>
      </c>
      <c r="AC67" s="4">
        <v>15126.2939958592</v>
      </c>
      <c r="AD67" s="10">
        <v>0.476045272463768</v>
      </c>
      <c r="AE67" s="10">
        <v>1765.5</v>
      </c>
      <c r="AF67" s="10">
        <v>22.1</v>
      </c>
      <c r="AG67" s="10">
        <v>226016.198757764</v>
      </c>
      <c r="AH67" s="10">
        <v>11.53</v>
      </c>
      <c r="AI67" s="10">
        <v>7.82</v>
      </c>
      <c r="AJ67" s="10">
        <v>2053</v>
      </c>
      <c r="AK67" s="10">
        <v>16.11</v>
      </c>
      <c r="AL67" s="10">
        <v>0.79</v>
      </c>
    </row>
    <row r="68" spans="1:38">
      <c r="A68" s="2" t="s">
        <v>42</v>
      </c>
      <c r="B68" s="2">
        <v>2020</v>
      </c>
      <c r="C68" s="9">
        <v>71640</v>
      </c>
      <c r="D68" s="10">
        <v>0.2</v>
      </c>
      <c r="E68" s="4">
        <v>0.00734943</v>
      </c>
      <c r="F68" s="4">
        <v>0.48159817</v>
      </c>
      <c r="G68" s="4">
        <v>0.00207087400675813</v>
      </c>
      <c r="H68" s="4">
        <v>0.482158998725229</v>
      </c>
      <c r="I68" s="4">
        <v>0.674989596337911</v>
      </c>
      <c r="J68" s="4">
        <v>0.27422519</v>
      </c>
      <c r="K68" s="4">
        <v>1.7572458437546</v>
      </c>
      <c r="L68" s="4">
        <v>2.49610671817468</v>
      </c>
      <c r="M68" s="4">
        <v>1.56301447826072</v>
      </c>
      <c r="N68" s="4">
        <v>6.38946227836366</v>
      </c>
      <c r="O68" s="2">
        <v>0.001587</v>
      </c>
      <c r="P68" s="4">
        <v>86.782277</v>
      </c>
      <c r="Q68" s="4">
        <v>400.92707</v>
      </c>
      <c r="R68" s="14">
        <v>6.061</v>
      </c>
      <c r="S68" s="10">
        <v>23.9412110719</v>
      </c>
      <c r="T68" s="10">
        <v>19.2</v>
      </c>
      <c r="U68" s="15">
        <v>40.5</v>
      </c>
      <c r="V68" s="10">
        <v>99.9</v>
      </c>
      <c r="W68" s="10">
        <v>236.6</v>
      </c>
      <c r="X68" s="16">
        <v>35.2446708679199</v>
      </c>
      <c r="Y68" s="10">
        <v>0.707861211224973</v>
      </c>
      <c r="Z68" s="19">
        <v>0.0283420341417994</v>
      </c>
      <c r="AA68" s="4">
        <v>11.2915730337079</v>
      </c>
      <c r="AB68" s="10">
        <v>807</v>
      </c>
      <c r="AC68" s="4">
        <v>16229.7128589263</v>
      </c>
      <c r="AD68" s="10">
        <v>0.478734914689971</v>
      </c>
      <c r="AE68" s="10">
        <v>2091.7</v>
      </c>
      <c r="AF68" s="10">
        <v>22.1</v>
      </c>
      <c r="AG68" s="10">
        <v>230947.049521432</v>
      </c>
      <c r="AH68" s="10">
        <v>11.51</v>
      </c>
      <c r="AI68" s="10">
        <v>7.85</v>
      </c>
      <c r="AJ68" s="10">
        <v>2127</v>
      </c>
      <c r="AK68" s="10">
        <v>16.21</v>
      </c>
      <c r="AL68" s="10">
        <v>0.85</v>
      </c>
    </row>
    <row r="69" spans="1:38">
      <c r="A69" s="2" t="s">
        <v>42</v>
      </c>
      <c r="B69" s="2">
        <v>2021</v>
      </c>
      <c r="C69" s="9">
        <v>88137</v>
      </c>
      <c r="D69" s="10">
        <v>6.3</v>
      </c>
      <c r="E69" s="4">
        <v>0.00782233</v>
      </c>
      <c r="F69" s="4">
        <v>0.32859635</v>
      </c>
      <c r="G69" s="4">
        <v>0.00200592857919323</v>
      </c>
      <c r="H69" s="4">
        <v>0.421973920438439</v>
      </c>
      <c r="I69" s="4">
        <v>0.682083333333333</v>
      </c>
      <c r="J69" s="4">
        <v>0.25499555</v>
      </c>
      <c r="K69" s="4">
        <v>1.73309540500924</v>
      </c>
      <c r="L69" s="4">
        <v>2.42007962043955</v>
      </c>
      <c r="M69" s="4">
        <v>1.31130957824048</v>
      </c>
      <c r="N69" s="4">
        <v>5.40054108861179</v>
      </c>
      <c r="O69" s="2">
        <v>0.001062</v>
      </c>
      <c r="P69" s="4">
        <v>80.960695</v>
      </c>
      <c r="Q69" s="4">
        <v>462.44669</v>
      </c>
      <c r="R69" s="14">
        <v>6.32</v>
      </c>
      <c r="S69" s="10">
        <v>24.3965531392</v>
      </c>
      <c r="T69" s="10">
        <v>19.96</v>
      </c>
      <c r="U69" s="15">
        <v>42</v>
      </c>
      <c r="V69" s="10">
        <v>99.9</v>
      </c>
      <c r="W69" s="10">
        <v>247.6</v>
      </c>
      <c r="X69" s="16">
        <v>33.519287109375</v>
      </c>
      <c r="Y69" s="10">
        <v>0.530622696777851</v>
      </c>
      <c r="Z69" s="19">
        <v>0.0274578699774554</v>
      </c>
      <c r="AA69" s="4">
        <v>11.208525</v>
      </c>
      <c r="AB69" s="10">
        <v>798.3</v>
      </c>
      <c r="AC69" s="4">
        <v>16487.5</v>
      </c>
      <c r="AD69" s="10">
        <v>0.48165</v>
      </c>
      <c r="AE69" s="10">
        <v>3926.3</v>
      </c>
      <c r="AF69" s="10">
        <v>22.1</v>
      </c>
      <c r="AG69" s="10">
        <v>256171.493333333</v>
      </c>
      <c r="AH69" s="10">
        <v>9.87</v>
      </c>
      <c r="AI69" s="10">
        <v>7.58</v>
      </c>
      <c r="AJ69" s="10">
        <v>2351</v>
      </c>
      <c r="AK69" s="10">
        <v>16.66</v>
      </c>
      <c r="AL69" s="10">
        <v>0.89</v>
      </c>
    </row>
    <row r="70" spans="1:38">
      <c r="A70" s="2" t="s">
        <v>42</v>
      </c>
      <c r="B70" s="2">
        <v>2022</v>
      </c>
      <c r="C70" s="9">
        <v>96474</v>
      </c>
      <c r="D70" s="10">
        <v>4.2</v>
      </c>
      <c r="E70" s="4">
        <v>0.00829523</v>
      </c>
      <c r="F70" s="4">
        <v>0.17559453</v>
      </c>
      <c r="G70" s="4">
        <v>0.00221515981104212</v>
      </c>
      <c r="H70" s="4">
        <v>0.405089254099989</v>
      </c>
      <c r="I70" s="4">
        <v>0.685964181591004</v>
      </c>
      <c r="J70" s="4">
        <v>0.23576591</v>
      </c>
      <c r="K70" s="4">
        <v>1.72668997668998</v>
      </c>
      <c r="L70" s="4">
        <v>2.35705921287103</v>
      </c>
      <c r="M70" s="4">
        <v>1.20823279472852</v>
      </c>
      <c r="N70" s="4">
        <v>4.7390990819825</v>
      </c>
      <c r="O70" s="2">
        <v>0.0008667</v>
      </c>
      <c r="P70" s="4">
        <v>75.139113</v>
      </c>
      <c r="Q70" s="4">
        <v>523.96631</v>
      </c>
      <c r="R70" s="14">
        <v>6.591</v>
      </c>
      <c r="S70" s="10">
        <v>20.8780245123</v>
      </c>
      <c r="T70" s="10">
        <v>19.47</v>
      </c>
      <c r="U70" s="15">
        <v>41.9</v>
      </c>
      <c r="V70" s="10">
        <v>100</v>
      </c>
      <c r="W70" s="10">
        <v>246.2</v>
      </c>
      <c r="X70" s="16">
        <v>40.5416412353516</v>
      </c>
      <c r="Y70" s="10">
        <v>0.455004296910073</v>
      </c>
      <c r="Z70" s="19">
        <v>0.0240437487209557</v>
      </c>
      <c r="AA70" s="4">
        <v>11.653885880883</v>
      </c>
      <c r="AB70" s="10">
        <v>797.8</v>
      </c>
      <c r="AC70" s="4">
        <v>17871.7201166181</v>
      </c>
      <c r="AD70" s="10">
        <v>0.481511870054144</v>
      </c>
      <c r="AE70" s="10">
        <v>2121.2</v>
      </c>
      <c r="AF70" s="10">
        <v>22.1</v>
      </c>
      <c r="AG70" s="10">
        <v>264205.940857976</v>
      </c>
      <c r="AH70" s="10">
        <v>12.87</v>
      </c>
      <c r="AI70" s="10">
        <v>7.43</v>
      </c>
      <c r="AJ70" s="10">
        <v>2493</v>
      </c>
      <c r="AK70" s="10">
        <v>16.77</v>
      </c>
      <c r="AL70" s="10">
        <v>0.96</v>
      </c>
    </row>
    <row r="71" spans="1:38">
      <c r="A71" s="2" t="s">
        <v>42</v>
      </c>
      <c r="B71" s="2">
        <v>2023</v>
      </c>
      <c r="C71" s="9">
        <v>102677</v>
      </c>
      <c r="D71" s="10">
        <v>7.3</v>
      </c>
      <c r="E71" s="4"/>
      <c r="F71" s="4"/>
      <c r="G71" s="4"/>
      <c r="H71" s="4">
        <v>0.413615137856824</v>
      </c>
      <c r="I71" s="4">
        <v>0.695742904841402</v>
      </c>
      <c r="J71" s="4">
        <v>0.218227961180818</v>
      </c>
      <c r="K71" s="4">
        <v>1.72916890080429</v>
      </c>
      <c r="L71" s="4">
        <v>2.29376560953772</v>
      </c>
      <c r="M71" s="4"/>
      <c r="N71" s="3"/>
      <c r="O71" s="2">
        <v>0.0006712</v>
      </c>
      <c r="P71" s="3"/>
      <c r="Q71" s="3"/>
      <c r="R71" s="14">
        <v>6.873</v>
      </c>
      <c r="S71" s="10">
        <v>22.5436322573</v>
      </c>
      <c r="T71" s="10">
        <v>19.188725213047</v>
      </c>
      <c r="U71" s="17">
        <v>42.2014445597158</v>
      </c>
      <c r="V71" s="10">
        <v>99.995254</v>
      </c>
      <c r="W71" s="10">
        <v>250.9</v>
      </c>
      <c r="X71" s="4">
        <v>0.466148995415642</v>
      </c>
      <c r="Y71" s="10">
        <v>0.811721687578674</v>
      </c>
      <c r="Z71" s="19">
        <v>0.0260464816916902</v>
      </c>
      <c r="AA71" s="4"/>
      <c r="AB71" s="10">
        <v>845.9</v>
      </c>
      <c r="AC71" s="4">
        <v>20129.3823038397</v>
      </c>
      <c r="AD71" s="10">
        <v>0.484866302587646</v>
      </c>
      <c r="AE71" s="10">
        <v>2050.9</v>
      </c>
      <c r="AF71" s="10">
        <v>22.1</v>
      </c>
      <c r="AG71" s="10">
        <v>293330.590984975</v>
      </c>
      <c r="AH71" s="10">
        <v>15.87</v>
      </c>
      <c r="AI71" s="10">
        <v>6.96450415814307</v>
      </c>
      <c r="AJ71" s="10">
        <v>2523</v>
      </c>
      <c r="AK71" s="10">
        <v>17.3136</v>
      </c>
      <c r="AL71" s="10">
        <v>1.05508347245409</v>
      </c>
    </row>
    <row r="72" spans="1:38">
      <c r="A72" s="2" t="s">
        <v>43</v>
      </c>
      <c r="B72" s="2">
        <v>2010</v>
      </c>
      <c r="C72" s="9">
        <v>31888</v>
      </c>
      <c r="D72" s="10">
        <v>14.2</v>
      </c>
      <c r="E72" s="4">
        <v>0.01485254</v>
      </c>
      <c r="F72" s="4">
        <v>1.1544846</v>
      </c>
      <c r="G72" s="4">
        <v>0.00708013698667246</v>
      </c>
      <c r="H72" s="11">
        <v>0.377477553329059</v>
      </c>
      <c r="I72" s="10">
        <v>0.621</v>
      </c>
      <c r="J72" s="4">
        <v>0.35664606</v>
      </c>
      <c r="K72" s="12">
        <v>2.9580131</v>
      </c>
      <c r="L72" s="4">
        <v>2.66658344775933</v>
      </c>
      <c r="M72" s="4">
        <v>1.13489156305347</v>
      </c>
      <c r="N72" s="4">
        <v>15.7012637204084</v>
      </c>
      <c r="O72" s="2">
        <v>0.007356</v>
      </c>
      <c r="P72" s="4">
        <v>580.8188</v>
      </c>
      <c r="Q72" s="4">
        <v>1062.2651</v>
      </c>
      <c r="R72" s="14">
        <v>8.539</v>
      </c>
      <c r="S72" s="10">
        <v>48.4608067007</v>
      </c>
      <c r="T72" s="10">
        <v>10.2</v>
      </c>
      <c r="U72" s="15">
        <v>39.3</v>
      </c>
      <c r="V72" s="10">
        <v>70.9</v>
      </c>
      <c r="W72" s="10">
        <v>586.2</v>
      </c>
      <c r="X72" s="16">
        <v>47.529598236084</v>
      </c>
      <c r="Y72" s="19">
        <v>1.48601027469961</v>
      </c>
      <c r="Z72" s="20">
        <v>0.0242324995221877</v>
      </c>
      <c r="AA72" s="4">
        <v>4.78799515417495</v>
      </c>
      <c r="AB72" s="10">
        <v>329.7</v>
      </c>
      <c r="AC72" s="4">
        <v>3920</v>
      </c>
      <c r="AD72" s="10">
        <v>0.0933779081142857</v>
      </c>
      <c r="AE72" s="10">
        <v>1392.1</v>
      </c>
      <c r="AF72" s="19">
        <v>38.200001</v>
      </c>
      <c r="AG72" s="10">
        <v>83350.2646857143</v>
      </c>
      <c r="AH72" s="10">
        <v>9.35</v>
      </c>
      <c r="AI72" s="10">
        <v>2.99</v>
      </c>
      <c r="AJ72" s="10">
        <v>2671</v>
      </c>
      <c r="AK72" s="19">
        <v>20.4208</v>
      </c>
      <c r="AL72" s="10">
        <v>0.68</v>
      </c>
    </row>
    <row r="73" spans="1:38">
      <c r="A73" s="2" t="s">
        <v>43</v>
      </c>
      <c r="B73" s="2">
        <v>2011</v>
      </c>
      <c r="C73" s="9">
        <v>37353</v>
      </c>
      <c r="D73" s="10">
        <v>12.2</v>
      </c>
      <c r="E73" s="4">
        <v>0.01679654</v>
      </c>
      <c r="F73" s="4">
        <v>1.0838499</v>
      </c>
      <c r="G73" s="4">
        <v>0.00718325257460622</v>
      </c>
      <c r="H73" s="4">
        <v>0.378045723300051</v>
      </c>
      <c r="I73" s="4">
        <v>0.640557204841288</v>
      </c>
      <c r="J73" s="4">
        <v>0.34915955</v>
      </c>
      <c r="K73" s="4">
        <v>2.98380719261909</v>
      </c>
      <c r="L73" s="4">
        <v>2.66658344775933</v>
      </c>
      <c r="M73" s="4">
        <v>1.02183410042876</v>
      </c>
      <c r="N73" s="4">
        <v>14.2004288615115</v>
      </c>
      <c r="O73" s="2">
        <v>0.006886</v>
      </c>
      <c r="P73" s="4">
        <v>587.19818</v>
      </c>
      <c r="Q73" s="4">
        <v>1014.7958</v>
      </c>
      <c r="R73" s="14">
        <v>8.161</v>
      </c>
      <c r="S73" s="10">
        <v>50.1611136684</v>
      </c>
      <c r="T73" s="10">
        <v>10.56</v>
      </c>
      <c r="U73" s="15">
        <v>39.8</v>
      </c>
      <c r="V73" s="10">
        <v>80.5</v>
      </c>
      <c r="W73" s="10">
        <v>635.4</v>
      </c>
      <c r="X73" s="16">
        <v>38.0189323425293</v>
      </c>
      <c r="Y73" s="10">
        <v>2.30205815616453</v>
      </c>
      <c r="Z73" s="19">
        <v>0.0189971453076795</v>
      </c>
      <c r="AA73" s="4">
        <v>5.18183892311202</v>
      </c>
      <c r="AB73" s="10">
        <v>330.1</v>
      </c>
      <c r="AC73" s="4">
        <v>4251.03905001142</v>
      </c>
      <c r="AD73" s="10">
        <v>0.0932926120118749</v>
      </c>
      <c r="AE73" s="10">
        <v>673.2</v>
      </c>
      <c r="AF73" s="10">
        <v>38.200001</v>
      </c>
      <c r="AG73" s="10">
        <v>88651.2829413108</v>
      </c>
      <c r="AH73" s="10">
        <v>11.03</v>
      </c>
      <c r="AI73" s="10">
        <v>2.67</v>
      </c>
      <c r="AJ73" s="10">
        <v>2712</v>
      </c>
      <c r="AK73" s="10">
        <v>21.58</v>
      </c>
      <c r="AL73" s="10">
        <v>0.71</v>
      </c>
    </row>
    <row r="74" spans="1:38">
      <c r="A74" s="2" t="s">
        <v>43</v>
      </c>
      <c r="B74" s="2">
        <v>2012</v>
      </c>
      <c r="C74" s="9">
        <v>40778</v>
      </c>
      <c r="D74" s="10">
        <v>9.5</v>
      </c>
      <c r="E74" s="4">
        <v>0.01621734</v>
      </c>
      <c r="F74" s="4">
        <v>1.223417</v>
      </c>
      <c r="G74" s="4">
        <v>0.00928342623064963</v>
      </c>
      <c r="H74" s="4">
        <v>0.397364499176406</v>
      </c>
      <c r="I74" s="4">
        <v>0.656457142857143</v>
      </c>
      <c r="J74" s="4">
        <v>0.36080701</v>
      </c>
      <c r="K74" s="4">
        <v>3.01765105227427</v>
      </c>
      <c r="L74" s="4">
        <v>2.67498068645845</v>
      </c>
      <c r="M74" s="4">
        <v>0.946856349181754</v>
      </c>
      <c r="N74" s="4">
        <v>13.377452013043</v>
      </c>
      <c r="O74" s="2">
        <v>0.005932</v>
      </c>
      <c r="P74" s="4">
        <v>583.18299</v>
      </c>
      <c r="Q74" s="4">
        <v>1039.6546</v>
      </c>
      <c r="R74" s="14">
        <v>8.052</v>
      </c>
      <c r="S74" s="10">
        <v>49.4002512201</v>
      </c>
      <c r="T74" s="10">
        <v>10.89</v>
      </c>
      <c r="U74" s="15">
        <v>40.2</v>
      </c>
      <c r="V74" s="10">
        <v>87.2</v>
      </c>
      <c r="W74" s="10">
        <v>670.9</v>
      </c>
      <c r="X74" s="16">
        <v>43.4821510314941</v>
      </c>
      <c r="Y74" s="10">
        <v>3.8288717322367</v>
      </c>
      <c r="Z74" s="19">
        <v>0.0204594842377737</v>
      </c>
      <c r="AA74" s="4">
        <v>5.37737142857143</v>
      </c>
      <c r="AB74" s="10">
        <v>324.3</v>
      </c>
      <c r="AC74" s="4">
        <v>4342.62857142857</v>
      </c>
      <c r="AD74" s="10">
        <v>0.114260571428571</v>
      </c>
      <c r="AE74" s="10">
        <v>1247.8</v>
      </c>
      <c r="AF74" s="10">
        <v>38.200001</v>
      </c>
      <c r="AG74" s="10">
        <v>93127.9213714286</v>
      </c>
      <c r="AH74" s="10">
        <v>11.11</v>
      </c>
      <c r="AI74" s="10">
        <v>2.46</v>
      </c>
      <c r="AJ74" s="10">
        <v>2811</v>
      </c>
      <c r="AK74" s="10">
        <v>23.1</v>
      </c>
      <c r="AL74" s="10">
        <v>0.79</v>
      </c>
    </row>
    <row r="75" spans="1:38">
      <c r="A75" s="2" t="s">
        <v>43</v>
      </c>
      <c r="B75" s="2">
        <v>2013</v>
      </c>
      <c r="C75" s="9">
        <v>43956</v>
      </c>
      <c r="D75" s="10">
        <v>8.7</v>
      </c>
      <c r="E75" s="4">
        <v>0.01734259</v>
      </c>
      <c r="F75" s="4">
        <v>1.3070915</v>
      </c>
      <c r="G75" s="4">
        <v>0.00637116813078349</v>
      </c>
      <c r="H75" s="4">
        <v>0.41810003748282</v>
      </c>
      <c r="I75" s="4">
        <v>0.664604810996564</v>
      </c>
      <c r="J75" s="4">
        <v>0.37413477</v>
      </c>
      <c r="K75" s="4">
        <v>2.7471558589306</v>
      </c>
      <c r="L75" s="4">
        <v>2.62739887806318</v>
      </c>
      <c r="M75" s="4">
        <v>0.798178238370909</v>
      </c>
      <c r="N75" s="4">
        <v>12.2083722044063</v>
      </c>
      <c r="O75" s="2">
        <v>0.005347</v>
      </c>
      <c r="P75" s="4">
        <v>595.96742</v>
      </c>
      <c r="Q75" s="4">
        <v>953.76515</v>
      </c>
      <c r="R75" s="14">
        <v>8.486</v>
      </c>
      <c r="S75" s="10">
        <v>53.5435533408</v>
      </c>
      <c r="T75" s="10">
        <v>11.06</v>
      </c>
      <c r="U75" s="15">
        <v>40.2</v>
      </c>
      <c r="V75" s="10">
        <v>87.6</v>
      </c>
      <c r="W75" s="10">
        <v>825.1</v>
      </c>
      <c r="X75" s="16">
        <v>43.8808631896973</v>
      </c>
      <c r="Y75" s="10">
        <v>1.8095872725001</v>
      </c>
      <c r="Z75" s="19">
        <v>0.0208935563708411</v>
      </c>
      <c r="AA75" s="4">
        <v>4.97617411225659</v>
      </c>
      <c r="AB75" s="10">
        <v>323.8</v>
      </c>
      <c r="AC75" s="4">
        <v>4601.37457044674</v>
      </c>
      <c r="AD75" s="10">
        <v>0.11431156930126</v>
      </c>
      <c r="AE75" s="10">
        <v>1055.2</v>
      </c>
      <c r="AF75" s="10">
        <v>38.200001</v>
      </c>
      <c r="AG75" s="10">
        <v>96025.0868270332</v>
      </c>
      <c r="AH75" s="10">
        <v>11.19</v>
      </c>
      <c r="AI75" s="10">
        <v>2.37</v>
      </c>
      <c r="AJ75" s="10">
        <v>2903</v>
      </c>
      <c r="AK75" s="10">
        <v>24.19</v>
      </c>
      <c r="AL75" s="10">
        <v>0.76</v>
      </c>
    </row>
    <row r="76" spans="1:38">
      <c r="A76" s="2" t="s">
        <v>43</v>
      </c>
      <c r="B76" s="2">
        <v>2014</v>
      </c>
      <c r="C76" s="9">
        <v>45915</v>
      </c>
      <c r="D76" s="10">
        <v>5.8</v>
      </c>
      <c r="E76" s="4">
        <v>0.01619075</v>
      </c>
      <c r="F76" s="4">
        <v>1.2349562</v>
      </c>
      <c r="G76" s="4">
        <v>0.00759643659843404</v>
      </c>
      <c r="H76" s="4">
        <v>0.44866846102758</v>
      </c>
      <c r="I76" s="4">
        <v>0.670491050940799</v>
      </c>
      <c r="J76" s="4">
        <v>0.3944671</v>
      </c>
      <c r="K76" s="4">
        <v>2.63043199589796</v>
      </c>
      <c r="L76" s="4">
        <v>2.59869538021625</v>
      </c>
      <c r="M76" s="4">
        <v>0.761634816314069</v>
      </c>
      <c r="N76" s="4">
        <v>13.1271124782466</v>
      </c>
      <c r="O76" s="2">
        <v>0.004967</v>
      </c>
      <c r="P76" s="4">
        <v>569.2612</v>
      </c>
      <c r="Q76" s="4">
        <v>991.93375</v>
      </c>
      <c r="R76" s="14">
        <v>8.625</v>
      </c>
      <c r="S76" s="10">
        <v>53.973510967</v>
      </c>
      <c r="T76" s="10">
        <v>11.61</v>
      </c>
      <c r="U76" s="15">
        <v>40.1</v>
      </c>
      <c r="V76" s="10">
        <v>91.6</v>
      </c>
      <c r="W76" s="10">
        <v>783.8</v>
      </c>
      <c r="X76" s="16">
        <v>37.3930358886719</v>
      </c>
      <c r="Y76" s="10">
        <v>1.35577147308577</v>
      </c>
      <c r="Z76" s="19">
        <v>0.020882924227443</v>
      </c>
      <c r="AA76" s="4">
        <v>5.00298301973382</v>
      </c>
      <c r="AB76" s="10">
        <v>322.9</v>
      </c>
      <c r="AC76" s="4">
        <v>4678.13217072051</v>
      </c>
      <c r="AD76" s="10">
        <v>0.114311610830656</v>
      </c>
      <c r="AE76" s="10">
        <v>332.4</v>
      </c>
      <c r="AF76" s="10">
        <v>39.200001</v>
      </c>
      <c r="AG76" s="10">
        <v>97923.5832950895</v>
      </c>
      <c r="AH76" s="10">
        <v>11.79</v>
      </c>
      <c r="AI76" s="10">
        <v>2.35</v>
      </c>
      <c r="AJ76" s="10">
        <v>2933</v>
      </c>
      <c r="AK76" s="10">
        <v>25.55</v>
      </c>
      <c r="AL76" s="10">
        <v>0.81</v>
      </c>
    </row>
    <row r="77" spans="1:38">
      <c r="A77" s="2" t="s">
        <v>43</v>
      </c>
      <c r="B77" s="2">
        <v>2015</v>
      </c>
      <c r="C77" s="9">
        <v>46482</v>
      </c>
      <c r="D77" s="10">
        <v>2.8</v>
      </c>
      <c r="E77" s="4">
        <v>0.01196819</v>
      </c>
      <c r="F77" s="4">
        <v>0.88657395</v>
      </c>
      <c r="G77" s="4">
        <v>0.00933028056068885</v>
      </c>
      <c r="H77" s="4">
        <v>0.485490071894034</v>
      </c>
      <c r="I77" s="4">
        <v>0.680497925311203</v>
      </c>
      <c r="J77" s="4">
        <v>0.41389027</v>
      </c>
      <c r="K77" s="4">
        <v>2.4295052406176</v>
      </c>
      <c r="L77" s="4">
        <v>2.58157087169279</v>
      </c>
      <c r="M77" s="4">
        <v>0.745124876957775</v>
      </c>
      <c r="N77" s="4">
        <v>12.8669586635699</v>
      </c>
      <c r="O77" s="2">
        <v>0.004794</v>
      </c>
      <c r="P77" s="4">
        <v>474.74463</v>
      </c>
      <c r="Q77" s="4">
        <v>1022.4484</v>
      </c>
      <c r="R77" s="14">
        <v>8.575</v>
      </c>
      <c r="S77" s="10">
        <v>49.5797188568</v>
      </c>
      <c r="T77" s="10">
        <v>11.52</v>
      </c>
      <c r="U77" s="15">
        <v>40.3</v>
      </c>
      <c r="V77" s="10">
        <v>95.2</v>
      </c>
      <c r="W77" s="10">
        <v>831.4</v>
      </c>
      <c r="X77" s="16">
        <v>30.9205665588379</v>
      </c>
      <c r="Y77" s="10">
        <v>1.44049082000924</v>
      </c>
      <c r="Z77" s="19">
        <v>0.0260598567620497</v>
      </c>
      <c r="AA77" s="4">
        <v>4.92438911940987</v>
      </c>
      <c r="AB77" s="10">
        <v>321</v>
      </c>
      <c r="AC77" s="4">
        <v>4575.58782849239</v>
      </c>
      <c r="AD77" s="10">
        <v>0.114739511295528</v>
      </c>
      <c r="AE77" s="10">
        <v>408.1</v>
      </c>
      <c r="AF77" s="10">
        <v>39.200001</v>
      </c>
      <c r="AG77" s="10">
        <v>96158.2886122637</v>
      </c>
      <c r="AH77" s="10">
        <v>12.3</v>
      </c>
      <c r="AI77" s="10">
        <v>2.22</v>
      </c>
      <c r="AJ77" s="10">
        <v>2876</v>
      </c>
      <c r="AK77" s="10">
        <v>26.7</v>
      </c>
      <c r="AL77" s="10">
        <v>0.85</v>
      </c>
    </row>
    <row r="78" spans="1:38">
      <c r="A78" s="2" t="s">
        <v>43</v>
      </c>
      <c r="B78" s="2">
        <v>2016</v>
      </c>
      <c r="C78" s="9">
        <v>47069</v>
      </c>
      <c r="D78" s="10">
        <v>0.5</v>
      </c>
      <c r="E78" s="4">
        <v>0.01187024</v>
      </c>
      <c r="F78" s="4">
        <v>0.32817244</v>
      </c>
      <c r="G78" s="4">
        <v>0.0145287658055729</v>
      </c>
      <c r="H78" s="4">
        <v>0.523996567365453</v>
      </c>
      <c r="I78" s="4">
        <v>0.688698867575688</v>
      </c>
      <c r="J78" s="4">
        <v>0.4215809</v>
      </c>
      <c r="K78" s="4">
        <v>2.51140359690546</v>
      </c>
      <c r="L78" s="4">
        <v>2.55228631317444</v>
      </c>
      <c r="M78" s="4">
        <v>0.937074378902229</v>
      </c>
      <c r="N78" s="4">
        <v>11.1904849238543</v>
      </c>
      <c r="O78" s="2">
        <v>0.002016</v>
      </c>
      <c r="P78" s="4">
        <v>424.45497</v>
      </c>
      <c r="Q78" s="4">
        <v>1045.8681</v>
      </c>
      <c r="R78" s="14">
        <v>8.217</v>
      </c>
      <c r="S78" s="10">
        <v>42.0569343597</v>
      </c>
      <c r="T78" s="10">
        <v>11.33</v>
      </c>
      <c r="U78" s="15">
        <v>36.4</v>
      </c>
      <c r="V78" s="10">
        <v>93.3</v>
      </c>
      <c r="W78" s="10">
        <v>831.4</v>
      </c>
      <c r="X78" s="16">
        <v>45.4954109191895</v>
      </c>
      <c r="Y78" s="10">
        <v>0.864187980078931</v>
      </c>
      <c r="Z78" s="19">
        <v>0.0190585629179438</v>
      </c>
      <c r="AA78" s="4">
        <v>4.81788768199676</v>
      </c>
      <c r="AB78" s="10">
        <v>309.1</v>
      </c>
      <c r="AC78" s="4">
        <v>4708.57406979431</v>
      </c>
      <c r="AD78" s="10">
        <v>0.114964178414606</v>
      </c>
      <c r="AE78" s="10">
        <v>757.1</v>
      </c>
      <c r="AF78" s="10">
        <v>39.200001</v>
      </c>
      <c r="AG78" s="10">
        <v>92112.5213773977</v>
      </c>
      <c r="AH78" s="10">
        <v>12.91</v>
      </c>
      <c r="AI78" s="10">
        <v>2.4</v>
      </c>
      <c r="AJ78" s="10">
        <v>2845</v>
      </c>
      <c r="AK78" s="10">
        <v>28.44</v>
      </c>
      <c r="AL78" s="10">
        <v>0.9</v>
      </c>
    </row>
    <row r="79" spans="1:38">
      <c r="A79" s="2" t="s">
        <v>43</v>
      </c>
      <c r="B79" s="2">
        <v>2017</v>
      </c>
      <c r="C79" s="9">
        <v>50221</v>
      </c>
      <c r="D79" s="10">
        <v>4.2</v>
      </c>
      <c r="E79" s="4">
        <v>0.01267451</v>
      </c>
      <c r="F79" s="4">
        <v>0.30778358</v>
      </c>
      <c r="G79" s="4">
        <v>0.0177859217259024</v>
      </c>
      <c r="H79" s="4">
        <v>0.528363988383349</v>
      </c>
      <c r="I79" s="4">
        <v>0.694805194805195</v>
      </c>
      <c r="J79" s="4">
        <v>0.40088702</v>
      </c>
      <c r="K79" s="4">
        <v>2.35273940854733</v>
      </c>
      <c r="L79" s="4">
        <v>2.54550083654616</v>
      </c>
      <c r="M79" s="4">
        <v>0.912673798893087</v>
      </c>
      <c r="N79" s="4">
        <v>10.9699584704169</v>
      </c>
      <c r="O79" s="2">
        <v>0.001609</v>
      </c>
      <c r="P79" s="4">
        <v>459.11226</v>
      </c>
      <c r="Q79" s="4">
        <v>1456.0017</v>
      </c>
      <c r="R79" s="14">
        <v>8.506</v>
      </c>
      <c r="S79" s="10">
        <v>39.44944721</v>
      </c>
      <c r="T79" s="10">
        <v>12.07</v>
      </c>
      <c r="U79" s="15">
        <v>40.7</v>
      </c>
      <c r="V79" s="10">
        <v>99.1</v>
      </c>
      <c r="W79" s="10">
        <v>823.2</v>
      </c>
      <c r="X79" s="16">
        <v>45.3281402587891</v>
      </c>
      <c r="Y79" s="10">
        <v>1.01040827973302</v>
      </c>
      <c r="Z79" s="19">
        <v>0.0218331739770728</v>
      </c>
      <c r="AA79" s="4">
        <v>4.95477736549165</v>
      </c>
      <c r="AB79" s="10">
        <v>299.8</v>
      </c>
      <c r="AC79" s="4">
        <v>4952.45825602968</v>
      </c>
      <c r="AD79" s="10">
        <v>0.115296846011132</v>
      </c>
      <c r="AE79" s="10">
        <v>426</v>
      </c>
      <c r="AF79" s="10">
        <v>39.200001</v>
      </c>
      <c r="AG79" s="10">
        <v>95280.8682745826</v>
      </c>
      <c r="AH79" s="10">
        <v>13.23</v>
      </c>
      <c r="AI79" s="10">
        <v>1.84</v>
      </c>
      <c r="AJ79" s="10">
        <v>2859</v>
      </c>
      <c r="AK79" s="10">
        <v>29.86</v>
      </c>
      <c r="AL79" s="10">
        <v>0.91</v>
      </c>
    </row>
    <row r="80" spans="1:38">
      <c r="A80" s="2" t="s">
        <v>43</v>
      </c>
      <c r="B80" s="2">
        <v>2018</v>
      </c>
      <c r="C80" s="9">
        <v>54657</v>
      </c>
      <c r="D80" s="10">
        <v>5.6</v>
      </c>
      <c r="E80" s="4">
        <v>0.01278581</v>
      </c>
      <c r="F80" s="4">
        <v>0.28739472</v>
      </c>
      <c r="G80" s="4">
        <v>0.0201820463197295</v>
      </c>
      <c r="H80" s="4">
        <v>0.529167818634227</v>
      </c>
      <c r="I80" s="4">
        <v>0.7026334187835</v>
      </c>
      <c r="J80" s="4">
        <v>0.38760488</v>
      </c>
      <c r="K80" s="4">
        <v>2.30886075949367</v>
      </c>
      <c r="L80" s="4">
        <v>2.54789847161572</v>
      </c>
      <c r="M80" s="4">
        <v>0.881718009034045</v>
      </c>
      <c r="N80" s="4">
        <v>10.4353545260977</v>
      </c>
      <c r="O80" s="2">
        <v>0.001366</v>
      </c>
      <c r="P80" s="4">
        <v>487.44578</v>
      </c>
      <c r="Q80" s="4">
        <v>1605.6382</v>
      </c>
      <c r="R80" s="14">
        <v>8.753</v>
      </c>
      <c r="S80" s="10">
        <v>34.1776143062</v>
      </c>
      <c r="T80" s="10">
        <v>12.04</v>
      </c>
      <c r="U80" s="15">
        <v>39.9</v>
      </c>
      <c r="V80" s="10">
        <v>99.6</v>
      </c>
      <c r="W80" s="10">
        <v>1025.7</v>
      </c>
      <c r="X80" s="16">
        <v>47.5106735229492</v>
      </c>
      <c r="Y80" s="10">
        <v>0.389910227497965</v>
      </c>
      <c r="Z80" s="19">
        <v>0.0176502304825192</v>
      </c>
      <c r="AA80" s="4">
        <v>5.20181775809835</v>
      </c>
      <c r="AB80" s="10">
        <v>298.6</v>
      </c>
      <c r="AC80" s="4">
        <v>5365.60242367746</v>
      </c>
      <c r="AD80" s="10">
        <v>0.115777208109998</v>
      </c>
      <c r="AE80" s="10">
        <v>539.4</v>
      </c>
      <c r="AF80" s="10">
        <v>39.240002</v>
      </c>
      <c r="AG80" s="10">
        <v>101277.225821487</v>
      </c>
      <c r="AH80" s="10">
        <v>11.72</v>
      </c>
      <c r="AI80" s="10">
        <v>1.8</v>
      </c>
      <c r="AJ80" s="10">
        <v>2866</v>
      </c>
      <c r="AK80" s="10">
        <v>31.44</v>
      </c>
      <c r="AL80" s="10">
        <v>0.96</v>
      </c>
    </row>
    <row r="81" spans="1:38">
      <c r="A81" s="2" t="s">
        <v>43</v>
      </c>
      <c r="B81" s="2">
        <v>2019</v>
      </c>
      <c r="C81" s="9">
        <v>58019</v>
      </c>
      <c r="D81" s="10">
        <v>5.5</v>
      </c>
      <c r="E81" s="4">
        <v>0.01248217</v>
      </c>
      <c r="F81" s="4">
        <v>0.26700586</v>
      </c>
      <c r="G81" s="4">
        <v>0.0224334447783772</v>
      </c>
      <c r="H81" s="4">
        <v>0.531130181490467</v>
      </c>
      <c r="I81" s="4">
        <v>0.712181435585691</v>
      </c>
      <c r="J81" s="4">
        <v>0.38907597</v>
      </c>
      <c r="K81" s="4">
        <v>2.27389858686617</v>
      </c>
      <c r="L81" s="4">
        <v>2.46939408989322</v>
      </c>
      <c r="M81" s="4">
        <v>0.953413262837999</v>
      </c>
      <c r="N81" s="4">
        <v>9.7194131633897</v>
      </c>
      <c r="O81" s="2">
        <v>0.001059</v>
      </c>
      <c r="P81" s="4">
        <v>423.73272</v>
      </c>
      <c r="Q81" s="4">
        <v>1620.6992</v>
      </c>
      <c r="R81" s="14">
        <v>9.252</v>
      </c>
      <c r="S81" s="10">
        <v>35.2099447871</v>
      </c>
      <c r="T81" s="10">
        <v>11.97</v>
      </c>
      <c r="U81" s="15">
        <v>40.8</v>
      </c>
      <c r="V81" s="10">
        <v>99.4</v>
      </c>
      <c r="W81" s="10">
        <v>941.3</v>
      </c>
      <c r="X81" s="16">
        <v>40.7895202636719</v>
      </c>
      <c r="Y81" s="10">
        <v>0.222750033594499</v>
      </c>
      <c r="Z81" s="19">
        <v>0.0225805750874086</v>
      </c>
      <c r="AA81" s="4">
        <v>5.55272387187281</v>
      </c>
      <c r="AB81" s="10">
        <v>299.2</v>
      </c>
      <c r="AC81" s="4">
        <v>5613.74795417349</v>
      </c>
      <c r="AD81" s="10">
        <v>0.121163120645312</v>
      </c>
      <c r="AE81" s="10">
        <v>587.8</v>
      </c>
      <c r="AF81" s="10">
        <v>39.200001</v>
      </c>
      <c r="AG81" s="10">
        <v>104206.088379705</v>
      </c>
      <c r="AH81" s="10">
        <v>12.14</v>
      </c>
      <c r="AI81" s="10">
        <v>2.02</v>
      </c>
      <c r="AJ81" s="10">
        <v>3136</v>
      </c>
      <c r="AK81" s="10">
        <v>31.38</v>
      </c>
      <c r="AL81" s="10">
        <v>1.01</v>
      </c>
    </row>
    <row r="82" spans="1:38">
      <c r="A82" s="2" t="s">
        <v>43</v>
      </c>
      <c r="B82" s="2">
        <v>2020</v>
      </c>
      <c r="C82" s="9">
        <v>58629</v>
      </c>
      <c r="D82" s="10">
        <v>0.6</v>
      </c>
      <c r="E82" s="4">
        <v>0.01217853</v>
      </c>
      <c r="F82" s="4">
        <v>0.246617</v>
      </c>
      <c r="G82" s="4">
        <v>0.0251965362477185</v>
      </c>
      <c r="H82" s="4">
        <v>0.534520258762004</v>
      </c>
      <c r="I82" s="4">
        <v>0.721504112808461</v>
      </c>
      <c r="J82" s="4">
        <v>0.35679531</v>
      </c>
      <c r="K82" s="4">
        <v>2.01843879457396</v>
      </c>
      <c r="L82" s="4">
        <v>2.31381088825215</v>
      </c>
      <c r="M82" s="4">
        <v>0.98943020414924</v>
      </c>
      <c r="N82" s="4">
        <v>9.73466339349257</v>
      </c>
      <c r="O82" s="2">
        <v>0.0008252</v>
      </c>
      <c r="P82" s="4">
        <v>376.09888</v>
      </c>
      <c r="Q82" s="4">
        <v>1635.7603</v>
      </c>
      <c r="R82" s="14">
        <v>9.564</v>
      </c>
      <c r="S82" s="10">
        <v>33.6494399893</v>
      </c>
      <c r="T82" s="10">
        <v>13.4</v>
      </c>
      <c r="U82" s="15">
        <v>41.7</v>
      </c>
      <c r="V82" s="10">
        <v>99.5</v>
      </c>
      <c r="W82" s="10">
        <v>1020.8</v>
      </c>
      <c r="X82" s="16">
        <v>44.9651336669922</v>
      </c>
      <c r="Y82" s="10">
        <v>0.400803930002827</v>
      </c>
      <c r="Z82" s="19">
        <v>0.0162847642670411</v>
      </c>
      <c r="AA82" s="4">
        <v>5.8400705052879</v>
      </c>
      <c r="AB82" s="10">
        <v>303.1</v>
      </c>
      <c r="AC82" s="4">
        <v>5694.47708578143</v>
      </c>
      <c r="AD82" s="10">
        <v>0.121254994124559</v>
      </c>
      <c r="AE82" s="10">
        <v>930.8</v>
      </c>
      <c r="AF82" s="10">
        <v>39.240002</v>
      </c>
      <c r="AG82" s="10">
        <v>104066.699882491</v>
      </c>
      <c r="AH82" s="10">
        <v>12.3</v>
      </c>
      <c r="AI82" s="10">
        <v>2.07</v>
      </c>
      <c r="AJ82" s="10">
        <v>3487</v>
      </c>
      <c r="AK82" s="10">
        <v>31.45</v>
      </c>
      <c r="AL82" s="10">
        <v>1.06</v>
      </c>
    </row>
    <row r="83" spans="1:38">
      <c r="A83" s="2" t="s">
        <v>43</v>
      </c>
      <c r="B83" s="2">
        <v>2021</v>
      </c>
      <c r="C83" s="9">
        <v>64992</v>
      </c>
      <c r="D83" s="10">
        <v>5.8</v>
      </c>
      <c r="E83" s="4">
        <v>0.01187489</v>
      </c>
      <c r="F83" s="4">
        <v>0.22622814</v>
      </c>
      <c r="G83" s="4">
        <v>0.0273752106287395</v>
      </c>
      <c r="H83" s="4">
        <v>0.515939715990497</v>
      </c>
      <c r="I83" s="4">
        <v>0.728068101205959</v>
      </c>
      <c r="J83" s="4">
        <v>0.32451465</v>
      </c>
      <c r="K83" s="4">
        <v>1.9470080788717</v>
      </c>
      <c r="L83" s="4">
        <v>2.24025602331269</v>
      </c>
      <c r="M83" s="4">
        <v>0.903811347670712</v>
      </c>
      <c r="N83" s="4">
        <v>8.68907450306517</v>
      </c>
      <c r="O83" s="2">
        <v>0.0005923</v>
      </c>
      <c r="P83" s="4">
        <v>328.46504</v>
      </c>
      <c r="Q83" s="4">
        <v>1650.8214</v>
      </c>
      <c r="R83" s="14">
        <v>9.886</v>
      </c>
      <c r="S83" s="10">
        <v>31.1360513183</v>
      </c>
      <c r="T83" s="10">
        <v>13.44</v>
      </c>
      <c r="U83" s="15">
        <v>41.8</v>
      </c>
      <c r="V83" s="10">
        <v>99.8</v>
      </c>
      <c r="W83" s="10">
        <v>1041</v>
      </c>
      <c r="X83" s="16">
        <v>53.3872413635254</v>
      </c>
      <c r="Y83" s="10">
        <v>0.380800522316328</v>
      </c>
      <c r="Z83" s="19">
        <v>0.0136740098392101</v>
      </c>
      <c r="AA83" s="4">
        <v>5.89519981082998</v>
      </c>
      <c r="AB83" s="10">
        <v>304.1</v>
      </c>
      <c r="AC83" s="4">
        <v>6091.27453298652</v>
      </c>
      <c r="AD83" s="10">
        <v>0.121863324663041</v>
      </c>
      <c r="AE83" s="10">
        <v>1206.3</v>
      </c>
      <c r="AF83" s="10">
        <v>39.240002</v>
      </c>
      <c r="AG83" s="10">
        <v>110458.536769922</v>
      </c>
      <c r="AH83" s="10">
        <v>11.95</v>
      </c>
      <c r="AI83" s="10">
        <v>2.4</v>
      </c>
      <c r="AJ83" s="10">
        <v>3742</v>
      </c>
      <c r="AK83" s="10">
        <v>32.45</v>
      </c>
      <c r="AL83" s="10">
        <v>1.1</v>
      </c>
    </row>
    <row r="84" spans="1:38">
      <c r="A84" s="2" t="s">
        <v>43</v>
      </c>
      <c r="B84" s="2">
        <v>2022</v>
      </c>
      <c r="C84" s="9">
        <v>68775</v>
      </c>
      <c r="D84" s="10">
        <v>2.1</v>
      </c>
      <c r="E84" s="4">
        <v>0.01157125</v>
      </c>
      <c r="F84" s="4">
        <v>0.20583928</v>
      </c>
      <c r="G84" s="4">
        <v>0.0335236116527639</v>
      </c>
      <c r="H84" s="4">
        <v>0.513009446041601</v>
      </c>
      <c r="I84" s="4">
        <v>0.73004527043126</v>
      </c>
      <c r="J84" s="4">
        <v>0.29223399</v>
      </c>
      <c r="K84" s="4">
        <v>1.86039368979478</v>
      </c>
      <c r="L84" s="4">
        <v>2.21031746031746</v>
      </c>
      <c r="M84" s="4">
        <v>0.852708014812719</v>
      </c>
      <c r="N84" s="4">
        <v>8.53404543901488</v>
      </c>
      <c r="O84" s="2">
        <v>0.0004527</v>
      </c>
      <c r="P84" s="4">
        <v>280.8312</v>
      </c>
      <c r="Q84" s="4">
        <v>1665.8825</v>
      </c>
      <c r="R84" s="14">
        <v>10.219</v>
      </c>
      <c r="S84" s="10">
        <v>26.7208429897</v>
      </c>
      <c r="T84" s="10">
        <v>13.39</v>
      </c>
      <c r="U84" s="15">
        <v>40.9</v>
      </c>
      <c r="V84" s="10">
        <v>99.6</v>
      </c>
      <c r="W84" s="10">
        <v>1122.9</v>
      </c>
      <c r="X84" s="16">
        <v>46.1734466552734</v>
      </c>
      <c r="Y84" s="10">
        <v>0.278683554140172</v>
      </c>
      <c r="Z84" s="19">
        <v>0.0120110912693514</v>
      </c>
      <c r="AA84" s="4">
        <v>5.88689540147725</v>
      </c>
      <c r="AB84" s="10">
        <v>299.1</v>
      </c>
      <c r="AC84" s="4">
        <v>6078.15106028115</v>
      </c>
      <c r="AD84" s="10">
        <v>0.122866333095068</v>
      </c>
      <c r="AE84" s="10">
        <v>1333.3</v>
      </c>
      <c r="AF84" s="10">
        <v>39.240002</v>
      </c>
      <c r="AG84" s="10">
        <v>109360.773886109</v>
      </c>
      <c r="AH84" s="10">
        <v>11.52</v>
      </c>
      <c r="AI84" s="10">
        <v>2.45</v>
      </c>
      <c r="AJ84" s="10">
        <v>3931</v>
      </c>
      <c r="AK84" s="10">
        <v>32.62</v>
      </c>
      <c r="AL84" s="10">
        <v>1.15</v>
      </c>
    </row>
    <row r="85" spans="1:38">
      <c r="A85" s="2" t="s">
        <v>43</v>
      </c>
      <c r="B85" s="2">
        <v>2023</v>
      </c>
      <c r="C85" s="9">
        <v>72107</v>
      </c>
      <c r="D85" s="10">
        <v>5.3</v>
      </c>
      <c r="E85" s="4"/>
      <c r="F85" s="4"/>
      <c r="G85" s="4"/>
      <c r="H85" s="4">
        <v>0.523807159360994</v>
      </c>
      <c r="I85" s="4">
        <v>0.7350549976088</v>
      </c>
      <c r="J85" s="4">
        <v>0.343009129608665</v>
      </c>
      <c r="K85" s="4">
        <v>1.81365336658354</v>
      </c>
      <c r="L85" s="4">
        <v>2.13638691058046</v>
      </c>
      <c r="M85" s="4"/>
      <c r="N85" s="3"/>
      <c r="O85" s="2">
        <v>0.0003131</v>
      </c>
      <c r="P85" s="3"/>
      <c r="Q85" s="3"/>
      <c r="R85" s="14">
        <v>10.563</v>
      </c>
      <c r="S85" s="10">
        <v>29.1797928115</v>
      </c>
      <c r="T85" s="10">
        <v>14.2233789320788</v>
      </c>
      <c r="U85" s="17">
        <v>41.1424707708299</v>
      </c>
      <c r="V85" s="10">
        <v>99.598343</v>
      </c>
      <c r="W85" s="10">
        <v>1143.75</v>
      </c>
      <c r="X85" s="4">
        <v>0.563508525712404</v>
      </c>
      <c r="Y85" s="10">
        <v>0.209896588479083</v>
      </c>
      <c r="Z85" s="19">
        <v>0.0132415077006379</v>
      </c>
      <c r="AA85" s="4"/>
      <c r="AB85" s="10">
        <v>301</v>
      </c>
      <c r="AC85" s="4">
        <v>6367.76661884266</v>
      </c>
      <c r="AD85" s="10">
        <v>0.123437354854137</v>
      </c>
      <c r="AE85" s="10">
        <v>729.2</v>
      </c>
      <c r="AF85" s="10">
        <v>39.240002</v>
      </c>
      <c r="AG85" s="10">
        <v>114380.954567193</v>
      </c>
      <c r="AH85" s="10">
        <v>11.09</v>
      </c>
      <c r="AI85" s="10">
        <v>2.53907689639474</v>
      </c>
      <c r="AJ85" s="10">
        <v>3963</v>
      </c>
      <c r="AK85" s="10">
        <v>33.4223</v>
      </c>
      <c r="AL85" s="10">
        <v>1.13737924438068</v>
      </c>
    </row>
    <row r="86" spans="1:38">
      <c r="A86" s="2" t="s">
        <v>44</v>
      </c>
      <c r="B86" s="2">
        <v>2010</v>
      </c>
      <c r="C86" s="9">
        <v>23370</v>
      </c>
      <c r="D86" s="10">
        <v>13.8</v>
      </c>
      <c r="E86" s="4">
        <v>0.00619174</v>
      </c>
      <c r="F86" s="4">
        <v>1.2277365</v>
      </c>
      <c r="G86" s="4">
        <v>0.00217015591433826</v>
      </c>
      <c r="H86" s="11">
        <v>0.467401817024622</v>
      </c>
      <c r="I86" s="10">
        <v>0.533</v>
      </c>
      <c r="J86" s="4">
        <v>0.33708864</v>
      </c>
      <c r="K86" s="12">
        <v>2.8160083</v>
      </c>
      <c r="L86" s="4">
        <v>2.23251244432801</v>
      </c>
      <c r="M86" s="4">
        <v>0.957245274921028</v>
      </c>
      <c r="N86" s="4">
        <v>17.8506133706056</v>
      </c>
      <c r="O86" s="2">
        <v>0.005558</v>
      </c>
      <c r="P86" s="4">
        <v>262.77567</v>
      </c>
      <c r="Q86" s="4">
        <v>347.22376</v>
      </c>
      <c r="R86" s="14">
        <v>6.979</v>
      </c>
      <c r="S86" s="10">
        <v>43.3171408664</v>
      </c>
      <c r="T86" s="10">
        <v>10.27</v>
      </c>
      <c r="U86" s="15">
        <v>34.1</v>
      </c>
      <c r="V86" s="10">
        <v>44.5</v>
      </c>
      <c r="W86" s="10">
        <v>225.1</v>
      </c>
      <c r="X86" s="16">
        <v>67.0910873413086</v>
      </c>
      <c r="Y86" s="19">
        <v>1.93745242165953</v>
      </c>
      <c r="Z86" s="20">
        <v>0.0400320962659695</v>
      </c>
      <c r="AA86" s="4">
        <v>3.02082343853156</v>
      </c>
      <c r="AB86" s="10">
        <v>437.6</v>
      </c>
      <c r="AC86" s="4">
        <v>2100.47324353841</v>
      </c>
      <c r="AD86" s="10">
        <v>0.203072806698216</v>
      </c>
      <c r="AE86" s="10">
        <v>2503.3</v>
      </c>
      <c r="AF86" s="19">
        <v>40.400002</v>
      </c>
      <c r="AG86" s="10">
        <v>47182.0837277029</v>
      </c>
      <c r="AH86" s="10">
        <v>9.75</v>
      </c>
      <c r="AI86" s="10">
        <v>4.53</v>
      </c>
      <c r="AJ86" s="10">
        <v>2716</v>
      </c>
      <c r="AK86" s="19">
        <v>11.5057</v>
      </c>
      <c r="AL86" s="10">
        <v>0.5</v>
      </c>
    </row>
    <row r="87" spans="1:38">
      <c r="A87" s="2" t="s">
        <v>44</v>
      </c>
      <c r="B87" s="2">
        <v>2011</v>
      </c>
      <c r="C87" s="9">
        <v>28270</v>
      </c>
      <c r="D87" s="10">
        <v>13.8</v>
      </c>
      <c r="E87" s="4">
        <v>0.00631862</v>
      </c>
      <c r="F87" s="4">
        <v>0.96212752</v>
      </c>
      <c r="G87" s="4">
        <v>0.00248466481152597</v>
      </c>
      <c r="H87" s="4">
        <v>0.478033770330722</v>
      </c>
      <c r="I87" s="4">
        <v>0.53394495412844</v>
      </c>
      <c r="J87" s="4">
        <v>0.31918357</v>
      </c>
      <c r="K87" s="4">
        <v>2.40654464780921</v>
      </c>
      <c r="L87" s="4">
        <v>2.23251244432801</v>
      </c>
      <c r="M87" s="4">
        <v>0.861306312997749</v>
      </c>
      <c r="N87" s="4">
        <v>15.0184572261928</v>
      </c>
      <c r="O87" s="2">
        <v>0.005342</v>
      </c>
      <c r="P87" s="4">
        <v>285.22245</v>
      </c>
      <c r="Q87" s="4">
        <v>300.63481</v>
      </c>
      <c r="R87" s="14">
        <v>6.795</v>
      </c>
      <c r="S87" s="10">
        <v>45.6617104846</v>
      </c>
      <c r="T87" s="10">
        <v>10.53</v>
      </c>
      <c r="U87" s="15">
        <v>34.2</v>
      </c>
      <c r="V87" s="10">
        <v>49.2</v>
      </c>
      <c r="W87" s="10">
        <v>232.5</v>
      </c>
      <c r="X87" s="16">
        <v>58.9490928649902</v>
      </c>
      <c r="Y87" s="10">
        <v>1.30839961523743</v>
      </c>
      <c r="Z87" s="19">
        <v>0.0465177541399075</v>
      </c>
      <c r="AA87" s="4">
        <v>3.31089215504417</v>
      </c>
      <c r="AB87" s="10">
        <v>477.6</v>
      </c>
      <c r="AC87" s="4">
        <v>2312.47706422018</v>
      </c>
      <c r="AD87" s="10">
        <v>0.251694678899083</v>
      </c>
      <c r="AE87" s="10">
        <v>1149.5</v>
      </c>
      <c r="AF87" s="10">
        <v>40.400002</v>
      </c>
      <c r="AG87" s="10">
        <v>53015.3805504587</v>
      </c>
      <c r="AH87" s="10">
        <v>9.31</v>
      </c>
      <c r="AI87" s="10">
        <v>3.91</v>
      </c>
      <c r="AJ87" s="10">
        <v>2807</v>
      </c>
      <c r="AK87" s="10">
        <v>12.12</v>
      </c>
      <c r="AL87" s="10">
        <v>0.57</v>
      </c>
    </row>
    <row r="88" spans="1:38">
      <c r="A88" s="2" t="s">
        <v>44</v>
      </c>
      <c r="B88" s="2">
        <v>2012</v>
      </c>
      <c r="C88" s="9">
        <v>32005</v>
      </c>
      <c r="D88" s="10">
        <v>12</v>
      </c>
      <c r="E88" s="4">
        <v>0.00696387</v>
      </c>
      <c r="F88" s="4">
        <v>1.0960496</v>
      </c>
      <c r="G88" s="4">
        <v>0.00210398651840486</v>
      </c>
      <c r="H88" s="4">
        <v>0.480202811707767</v>
      </c>
      <c r="I88" s="4">
        <v>0.545218680504077</v>
      </c>
      <c r="J88" s="4">
        <v>0.32062498</v>
      </c>
      <c r="K88" s="4">
        <v>2.31821785317901</v>
      </c>
      <c r="L88" s="4">
        <v>2.21393433245624</v>
      </c>
      <c r="M88" s="4">
        <v>0.790921365179023</v>
      </c>
      <c r="N88" s="4">
        <v>13.7714824349333</v>
      </c>
      <c r="O88" s="2">
        <v>0.00465</v>
      </c>
      <c r="P88" s="4">
        <v>283.04855</v>
      </c>
      <c r="Q88" s="4">
        <v>275.29033</v>
      </c>
      <c r="R88" s="14">
        <v>6.948</v>
      </c>
      <c r="S88" s="10">
        <v>44.1978548956</v>
      </c>
      <c r="T88" s="10">
        <v>10.96</v>
      </c>
      <c r="U88" s="15">
        <v>33.9</v>
      </c>
      <c r="V88" s="10">
        <v>45.8</v>
      </c>
      <c r="W88" s="10">
        <v>247.8</v>
      </c>
      <c r="X88" s="16">
        <v>67.5877075195312</v>
      </c>
      <c r="Y88" s="10">
        <v>1.19151603706836</v>
      </c>
      <c r="Z88" s="19">
        <v>0.0460695219755166</v>
      </c>
      <c r="AA88" s="4">
        <v>3.5</v>
      </c>
      <c r="AB88" s="10">
        <v>472.1</v>
      </c>
      <c r="AC88" s="4">
        <v>2361.00815418829</v>
      </c>
      <c r="AD88" s="10">
        <v>0.258132690882135</v>
      </c>
      <c r="AE88" s="10">
        <v>1674.5</v>
      </c>
      <c r="AF88" s="10">
        <v>40.400002</v>
      </c>
      <c r="AG88" s="10">
        <v>54518.7368421053</v>
      </c>
      <c r="AH88" s="10">
        <v>9.75</v>
      </c>
      <c r="AI88" s="10">
        <v>3.67</v>
      </c>
      <c r="AJ88" s="10">
        <v>2889</v>
      </c>
      <c r="AK88" s="10">
        <v>12.78</v>
      </c>
      <c r="AL88" s="10">
        <v>0.62</v>
      </c>
    </row>
    <row r="89" spans="1:38">
      <c r="A89" s="2" t="s">
        <v>44</v>
      </c>
      <c r="B89" s="2">
        <v>2013</v>
      </c>
      <c r="C89" s="9">
        <v>35139</v>
      </c>
      <c r="D89" s="10">
        <v>8.3</v>
      </c>
      <c r="E89" s="4">
        <v>0.00740501</v>
      </c>
      <c r="F89" s="4">
        <v>1.0584829</v>
      </c>
      <c r="G89" s="4">
        <v>0.00266127054206524</v>
      </c>
      <c r="H89" s="4">
        <v>0.488496908113154</v>
      </c>
      <c r="I89" s="4">
        <v>0.557346326836582</v>
      </c>
      <c r="J89" s="4">
        <v>0.32643041</v>
      </c>
      <c r="K89" s="4">
        <v>2.11896849661039</v>
      </c>
      <c r="L89" s="4">
        <v>2.18086085267355</v>
      </c>
      <c r="M89" s="4">
        <v>0.662634903115036</v>
      </c>
      <c r="N89" s="4">
        <v>12.4845039558162</v>
      </c>
      <c r="O89" s="2">
        <v>0.004047</v>
      </c>
      <c r="P89" s="4">
        <v>273.99275</v>
      </c>
      <c r="Q89" s="4">
        <v>337.06948</v>
      </c>
      <c r="R89" s="14">
        <v>7.336</v>
      </c>
      <c r="S89" s="10">
        <v>48.4830043497</v>
      </c>
      <c r="T89" s="10">
        <v>11.78</v>
      </c>
      <c r="U89" s="15">
        <v>31.4</v>
      </c>
      <c r="V89" s="10">
        <v>60.9</v>
      </c>
      <c r="W89" s="10">
        <v>262.1</v>
      </c>
      <c r="X89" s="16">
        <v>80.8448028564453</v>
      </c>
      <c r="Y89" s="10">
        <v>1.11795958586704</v>
      </c>
      <c r="Z89" s="19">
        <v>0.0462081292725613</v>
      </c>
      <c r="AA89" s="4">
        <v>3.24025487256372</v>
      </c>
      <c r="AB89" s="10">
        <v>478</v>
      </c>
      <c r="AC89" s="4">
        <v>2450.52473763118</v>
      </c>
      <c r="AD89" s="10">
        <v>0.262612443778111</v>
      </c>
      <c r="AE89" s="10">
        <v>2208.2</v>
      </c>
      <c r="AF89" s="10">
        <v>40.400002</v>
      </c>
      <c r="AG89" s="10">
        <v>56224.7556221889</v>
      </c>
      <c r="AH89" s="10">
        <v>10.21</v>
      </c>
      <c r="AI89" s="10">
        <v>3.51</v>
      </c>
      <c r="AJ89" s="10">
        <v>3033</v>
      </c>
      <c r="AK89" s="10">
        <v>13.32</v>
      </c>
      <c r="AL89" s="10">
        <v>0.58</v>
      </c>
    </row>
    <row r="90" spans="1:38">
      <c r="A90" s="2" t="s">
        <v>44</v>
      </c>
      <c r="B90" s="2">
        <v>2014</v>
      </c>
      <c r="C90" s="9">
        <v>37539</v>
      </c>
      <c r="D90" s="10">
        <v>6.5</v>
      </c>
      <c r="E90" s="4">
        <v>0.00792081</v>
      </c>
      <c r="F90" s="4">
        <v>1.137769</v>
      </c>
      <c r="G90" s="4">
        <v>0.00207054336911746</v>
      </c>
      <c r="H90" s="4">
        <v>0.490794160437465</v>
      </c>
      <c r="I90" s="4">
        <v>0.568130204390613</v>
      </c>
      <c r="J90" s="4">
        <v>0.33653103</v>
      </c>
      <c r="K90" s="4">
        <v>2.10761670761671</v>
      </c>
      <c r="L90" s="4">
        <v>2.15380333951762</v>
      </c>
      <c r="M90" s="4">
        <v>0.620148748762963</v>
      </c>
      <c r="N90" s="4">
        <v>12.2580815408356</v>
      </c>
      <c r="O90" s="2">
        <v>0.003735</v>
      </c>
      <c r="P90" s="4">
        <v>264.69352</v>
      </c>
      <c r="Q90" s="4">
        <v>334.39458</v>
      </c>
      <c r="R90" s="14">
        <v>7.323</v>
      </c>
      <c r="S90" s="10">
        <v>46.1925081251</v>
      </c>
      <c r="T90" s="10">
        <v>12.05</v>
      </c>
      <c r="U90" s="15">
        <v>35.8</v>
      </c>
      <c r="V90" s="10">
        <v>61.9</v>
      </c>
      <c r="W90" s="10">
        <v>262.8</v>
      </c>
      <c r="X90" s="16">
        <v>70.3445129394531</v>
      </c>
      <c r="Y90" s="10">
        <v>0.984298231883883</v>
      </c>
      <c r="Z90" s="19">
        <v>0.0481599087313852</v>
      </c>
      <c r="AA90" s="4">
        <v>3.23996971990916</v>
      </c>
      <c r="AB90" s="10">
        <v>483.3</v>
      </c>
      <c r="AC90" s="4">
        <v>2527.6684330053</v>
      </c>
      <c r="AD90" s="10">
        <v>0.265003785011355</v>
      </c>
      <c r="AE90" s="10">
        <v>1112.2</v>
      </c>
      <c r="AF90" s="10">
        <v>41.5</v>
      </c>
      <c r="AG90" s="10">
        <v>56994.4042392127</v>
      </c>
      <c r="AH90" s="10">
        <v>10.32</v>
      </c>
      <c r="AI90" s="10">
        <v>3.23</v>
      </c>
      <c r="AJ90" s="10">
        <v>3168</v>
      </c>
      <c r="AK90" s="10">
        <v>14.1</v>
      </c>
      <c r="AL90" s="10">
        <v>0.6</v>
      </c>
    </row>
    <row r="91" spans="1:38">
      <c r="A91" s="2" t="s">
        <v>44</v>
      </c>
      <c r="B91" s="2">
        <v>2015</v>
      </c>
      <c r="C91" s="9">
        <v>38128</v>
      </c>
      <c r="D91" s="10">
        <v>6.3</v>
      </c>
      <c r="E91" s="4">
        <v>0.00859992</v>
      </c>
      <c r="F91" s="4">
        <v>1.2682462</v>
      </c>
      <c r="G91" s="4">
        <v>0.00188222678735104</v>
      </c>
      <c r="H91" s="4">
        <v>0.490077859852266</v>
      </c>
      <c r="I91" s="4">
        <v>0.576349024110218</v>
      </c>
      <c r="J91" s="4">
        <v>0.35653124</v>
      </c>
      <c r="K91" s="4">
        <v>2.04633951952636</v>
      </c>
      <c r="L91" s="4">
        <v>2.19856966272294</v>
      </c>
      <c r="M91" s="4">
        <v>0.499177636841869</v>
      </c>
      <c r="N91" s="4">
        <v>12.6679996007187</v>
      </c>
      <c r="O91" s="2">
        <v>0.003622</v>
      </c>
      <c r="P91" s="4">
        <v>188.43472</v>
      </c>
      <c r="Q91" s="4">
        <v>351.66979</v>
      </c>
      <c r="R91" s="14">
        <v>7.618</v>
      </c>
      <c r="S91" s="10">
        <v>44.3154697552</v>
      </c>
      <c r="T91" s="10">
        <v>12.51</v>
      </c>
      <c r="U91" s="15">
        <v>36.1</v>
      </c>
      <c r="V91" s="10">
        <v>84.7</v>
      </c>
      <c r="W91" s="10">
        <v>334.5</v>
      </c>
      <c r="X91" s="16">
        <v>55.4591331481934</v>
      </c>
      <c r="Y91" s="10">
        <v>1.10566466360551</v>
      </c>
      <c r="Z91" s="19">
        <v>0.0365857506116923</v>
      </c>
      <c r="AA91" s="4">
        <v>2.6865671641791</v>
      </c>
      <c r="AB91" s="10">
        <v>485.3</v>
      </c>
      <c r="AC91" s="4">
        <v>2495.06314580941</v>
      </c>
      <c r="AD91" s="10">
        <v>0.267860696517413</v>
      </c>
      <c r="AE91" s="10">
        <v>1203.5</v>
      </c>
      <c r="AF91" s="10">
        <v>41.5</v>
      </c>
      <c r="AG91" s="10">
        <v>55186.1921163414</v>
      </c>
      <c r="AH91" s="10">
        <v>10.62</v>
      </c>
      <c r="AI91" s="10">
        <v>3.11</v>
      </c>
      <c r="AJ91" s="10">
        <v>3169</v>
      </c>
      <c r="AK91" s="10">
        <v>14.45</v>
      </c>
      <c r="AL91" s="10">
        <v>0.64</v>
      </c>
    </row>
    <row r="92" spans="1:38">
      <c r="A92" s="2" t="s">
        <v>44</v>
      </c>
      <c r="B92" s="2">
        <v>2016</v>
      </c>
      <c r="C92" s="9">
        <v>40259</v>
      </c>
      <c r="D92" s="10">
        <v>6.9</v>
      </c>
      <c r="E92" s="4">
        <v>0.00871394</v>
      </c>
      <c r="F92" s="4">
        <v>1.3353026</v>
      </c>
      <c r="G92" s="4">
        <v>0.00787856640138596</v>
      </c>
      <c r="H92" s="4">
        <v>0.517454684952527</v>
      </c>
      <c r="I92" s="4">
        <v>0.587456174522789</v>
      </c>
      <c r="J92" s="4">
        <v>0.36567469</v>
      </c>
      <c r="K92" s="4">
        <v>2.0130238420334</v>
      </c>
      <c r="L92" s="4">
        <v>2.18840221067393</v>
      </c>
      <c r="M92" s="4">
        <v>0.466000757944887</v>
      </c>
      <c r="N92" s="4">
        <v>9.3098024359835</v>
      </c>
      <c r="O92" s="2">
        <v>0.001381</v>
      </c>
      <c r="P92" s="4">
        <v>176.97215</v>
      </c>
      <c r="Q92" s="4">
        <v>341.47511</v>
      </c>
      <c r="R92" s="14">
        <v>7.661</v>
      </c>
      <c r="S92" s="10">
        <v>36.721555451</v>
      </c>
      <c r="T92" s="10">
        <v>13.37</v>
      </c>
      <c r="U92" s="15">
        <v>35</v>
      </c>
      <c r="V92" s="10">
        <v>86.3</v>
      </c>
      <c r="W92" s="10">
        <v>318.7</v>
      </c>
      <c r="X92" s="16">
        <v>47.6167488098145</v>
      </c>
      <c r="Y92" s="10">
        <v>0.806934727150666</v>
      </c>
      <c r="Z92" s="19">
        <v>0.0340593794355412</v>
      </c>
      <c r="AA92" s="4">
        <v>2.68250876509544</v>
      </c>
      <c r="AB92" s="10">
        <v>483</v>
      </c>
      <c r="AC92" s="4">
        <v>2600.8180755746</v>
      </c>
      <c r="AD92" s="10">
        <v>0.272434748733931</v>
      </c>
      <c r="AE92" s="10">
        <v>1782</v>
      </c>
      <c r="AF92" s="10">
        <v>41.5</v>
      </c>
      <c r="AG92" s="10">
        <v>55109.6221269965</v>
      </c>
      <c r="AH92" s="10">
        <v>10.26</v>
      </c>
      <c r="AI92" s="10">
        <v>3.14</v>
      </c>
      <c r="AJ92" s="10">
        <v>3048</v>
      </c>
      <c r="AK92" s="10">
        <v>15.12</v>
      </c>
      <c r="AL92" s="10">
        <v>0.68</v>
      </c>
    </row>
    <row r="93" spans="1:38">
      <c r="A93" s="2" t="s">
        <v>44</v>
      </c>
      <c r="B93" s="2">
        <v>2017</v>
      </c>
      <c r="C93" s="9">
        <v>42890</v>
      </c>
      <c r="D93" s="10">
        <v>5.3</v>
      </c>
      <c r="E93" s="4">
        <v>0.00686649</v>
      </c>
      <c r="F93" s="4">
        <v>1.2162507</v>
      </c>
      <c r="G93" s="4">
        <v>0.0201355063175243</v>
      </c>
      <c r="H93" s="4">
        <v>0.533894891045596</v>
      </c>
      <c r="I93" s="4">
        <v>0.596991290577989</v>
      </c>
      <c r="J93" s="4">
        <v>0.36552646</v>
      </c>
      <c r="K93" s="4">
        <v>1.95067613581088</v>
      </c>
      <c r="L93" s="4">
        <v>2.18679536679537</v>
      </c>
      <c r="M93" s="4">
        <v>0.460436025756581</v>
      </c>
      <c r="N93" s="4">
        <v>11.1210611609595</v>
      </c>
      <c r="O93" s="2">
        <v>0.001123</v>
      </c>
      <c r="P93" s="4">
        <v>169.77633</v>
      </c>
      <c r="Q93" s="4">
        <v>355.91979</v>
      </c>
      <c r="R93" s="14">
        <v>8.358</v>
      </c>
      <c r="S93" s="10">
        <v>35.334052409</v>
      </c>
      <c r="T93" s="10">
        <v>11.37</v>
      </c>
      <c r="U93" s="15">
        <v>35.8</v>
      </c>
      <c r="V93" s="10">
        <v>71.8</v>
      </c>
      <c r="W93" s="10">
        <v>409.3</v>
      </c>
      <c r="X93" s="16">
        <v>43.2568778991699</v>
      </c>
      <c r="Y93" s="10">
        <v>0.838274845266435</v>
      </c>
      <c r="Z93" s="19">
        <v>0.030898628507441</v>
      </c>
      <c r="AA93" s="4">
        <v>2.72406967537609</v>
      </c>
      <c r="AB93" s="10">
        <v>465</v>
      </c>
      <c r="AC93" s="4">
        <v>2782.97703879652</v>
      </c>
      <c r="AD93" s="10">
        <v>0.276591448931116</v>
      </c>
      <c r="AE93" s="10">
        <v>1447.3</v>
      </c>
      <c r="AF93" s="10">
        <v>41.5</v>
      </c>
      <c r="AG93" s="10">
        <v>56413.1243072051</v>
      </c>
      <c r="AH93" s="10">
        <v>11.15</v>
      </c>
      <c r="AI93" s="10">
        <v>2.93</v>
      </c>
      <c r="AJ93" s="10">
        <v>3038</v>
      </c>
      <c r="AK93" s="10">
        <v>15.37</v>
      </c>
      <c r="AL93" s="10">
        <v>0.73</v>
      </c>
    </row>
    <row r="94" spans="1:38">
      <c r="A94" s="2" t="s">
        <v>44</v>
      </c>
      <c r="B94" s="2">
        <v>2018</v>
      </c>
      <c r="C94" s="9">
        <v>44925</v>
      </c>
      <c r="D94" s="10">
        <v>4.5</v>
      </c>
      <c r="E94" s="4">
        <v>0.00510951</v>
      </c>
      <c r="F94" s="4">
        <v>1.0971988</v>
      </c>
      <c r="G94" s="4">
        <v>0.0303852920791199</v>
      </c>
      <c r="H94" s="4">
        <v>0.536849775187048</v>
      </c>
      <c r="I94" s="4">
        <v>0.608695652173913</v>
      </c>
      <c r="J94" s="4">
        <v>0.36199296</v>
      </c>
      <c r="K94" s="4">
        <v>2.06853870312211</v>
      </c>
      <c r="L94" s="4">
        <v>2.1946464940355</v>
      </c>
      <c r="M94" s="4">
        <v>0.46435664713273</v>
      </c>
      <c r="N94" s="4">
        <v>10.1151530015168</v>
      </c>
      <c r="O94" s="2">
        <v>0.0007962</v>
      </c>
      <c r="P94" s="4">
        <v>183.75256</v>
      </c>
      <c r="Q94" s="4">
        <v>435.48692</v>
      </c>
      <c r="R94" s="14">
        <v>8.262</v>
      </c>
      <c r="S94" s="10">
        <v>28.4325487937</v>
      </c>
      <c r="T94" s="10">
        <v>13.45</v>
      </c>
      <c r="U94" s="15">
        <v>37.6</v>
      </c>
      <c r="V94" s="10">
        <v>87.2</v>
      </c>
      <c r="W94" s="10">
        <v>404</v>
      </c>
      <c r="X94" s="16">
        <v>41.4550552368164</v>
      </c>
      <c r="Y94" s="10">
        <v>0.542927239752582</v>
      </c>
      <c r="Z94" s="19">
        <v>0.0318728989478385</v>
      </c>
      <c r="AA94" s="4">
        <v>2.81803542673108</v>
      </c>
      <c r="AB94" s="10">
        <v>440.9</v>
      </c>
      <c r="AC94" s="4">
        <v>3021.61835748792</v>
      </c>
      <c r="AD94" s="10"/>
      <c r="AE94" s="10">
        <v>1775.3</v>
      </c>
      <c r="AF94" s="10">
        <v>41.490002</v>
      </c>
      <c r="AG94" s="10">
        <v>60693.07568438</v>
      </c>
      <c r="AH94" s="10">
        <v>10.73</v>
      </c>
      <c r="AI94" s="10">
        <v>3.14</v>
      </c>
      <c r="AJ94" s="10">
        <v>3131</v>
      </c>
      <c r="AK94" s="10">
        <v>16.7</v>
      </c>
      <c r="AL94" s="10">
        <v>0.76</v>
      </c>
    </row>
    <row r="95" spans="1:38">
      <c r="A95" s="2" t="s">
        <v>44</v>
      </c>
      <c r="B95" s="2">
        <v>2019</v>
      </c>
      <c r="C95" s="9">
        <v>47554</v>
      </c>
      <c r="D95" s="10">
        <v>3</v>
      </c>
      <c r="E95" s="4">
        <v>0.00583352</v>
      </c>
      <c r="F95" s="4">
        <v>0.9781469</v>
      </c>
      <c r="G95" s="4">
        <v>0.0404313197121124</v>
      </c>
      <c r="H95" s="4">
        <v>0.537631749496879</v>
      </c>
      <c r="I95" s="4">
        <v>0.616421568627451</v>
      </c>
      <c r="J95" s="4">
        <v>0.3592534</v>
      </c>
      <c r="K95" s="4">
        <v>2.04189578423671</v>
      </c>
      <c r="L95" s="4">
        <v>2.16249330476701</v>
      </c>
      <c r="M95" s="4">
        <v>0.608178517279194</v>
      </c>
      <c r="N95" s="4">
        <v>9.82636383947225</v>
      </c>
      <c r="O95" s="2">
        <v>0.0008391</v>
      </c>
      <c r="P95" s="4">
        <v>161.20417</v>
      </c>
      <c r="Q95" s="4">
        <v>548.29169</v>
      </c>
      <c r="R95" s="14">
        <v>7.481</v>
      </c>
      <c r="S95" s="10">
        <v>29.4556626113</v>
      </c>
      <c r="T95" s="10">
        <v>12.54</v>
      </c>
      <c r="U95" s="15">
        <v>39.2</v>
      </c>
      <c r="V95" s="10">
        <v>90.2</v>
      </c>
      <c r="W95" s="10">
        <v>419.6</v>
      </c>
      <c r="X95" s="16">
        <v>53.8045501708984</v>
      </c>
      <c r="Y95" s="10">
        <v>0.433048345587295</v>
      </c>
      <c r="Z95" s="19">
        <v>0.037617946566694</v>
      </c>
      <c r="AA95" s="4">
        <v>2.91339869281046</v>
      </c>
      <c r="AB95" s="10">
        <v>427.8</v>
      </c>
      <c r="AC95" s="4">
        <v>3186.27450980392</v>
      </c>
      <c r="AD95" s="10">
        <v>0.306311274509804</v>
      </c>
      <c r="AE95" s="10">
        <v>1876.2</v>
      </c>
      <c r="AF95" s="10">
        <v>41.5</v>
      </c>
      <c r="AG95" s="10">
        <v>61640.0980392157</v>
      </c>
      <c r="AH95" s="10">
        <v>10.22</v>
      </c>
      <c r="AI95" s="10">
        <v>3.62</v>
      </c>
      <c r="AJ95" s="10">
        <v>3373</v>
      </c>
      <c r="AK95" s="10">
        <v>17.03</v>
      </c>
      <c r="AL95" s="10">
        <v>0.81</v>
      </c>
    </row>
    <row r="96" spans="1:38">
      <c r="A96" s="2" t="s">
        <v>44</v>
      </c>
      <c r="B96" s="2">
        <v>2020</v>
      </c>
      <c r="C96" s="9">
        <v>50561</v>
      </c>
      <c r="D96" s="10">
        <v>2.4</v>
      </c>
      <c r="E96" s="4">
        <v>0.00655753</v>
      </c>
      <c r="F96" s="4">
        <v>0.85909501</v>
      </c>
      <c r="G96" s="4">
        <v>0.0375386229908734</v>
      </c>
      <c r="H96" s="4">
        <v>0.520814295039165</v>
      </c>
      <c r="I96" s="4">
        <v>0.626511046269279</v>
      </c>
      <c r="J96" s="4">
        <v>0.31060439</v>
      </c>
      <c r="K96" s="4">
        <v>1.8225724881996</v>
      </c>
      <c r="L96" s="4">
        <v>2.07854608825543</v>
      </c>
      <c r="M96" s="4">
        <v>0.583666089420143</v>
      </c>
      <c r="N96" s="4">
        <v>9.38052219321149</v>
      </c>
      <c r="O96" s="2">
        <v>0.0005581</v>
      </c>
      <c r="P96" s="4">
        <v>150.2134</v>
      </c>
      <c r="Q96" s="4">
        <v>661.09647</v>
      </c>
      <c r="R96" s="14">
        <v>7.756</v>
      </c>
      <c r="S96" s="10">
        <v>29.4838928514</v>
      </c>
      <c r="T96" s="10">
        <v>12.94</v>
      </c>
      <c r="U96" s="15">
        <v>40.4</v>
      </c>
      <c r="V96" s="10">
        <v>100</v>
      </c>
      <c r="W96" s="10">
        <v>445</v>
      </c>
      <c r="X96" s="16">
        <v>51.477725982666</v>
      </c>
      <c r="Y96" s="10">
        <v>0.479452479524281</v>
      </c>
      <c r="Z96" s="19">
        <v>0.0318701326530805</v>
      </c>
      <c r="AA96" s="4">
        <v>2.99528970404335</v>
      </c>
      <c r="AB96" s="10">
        <v>485.7</v>
      </c>
      <c r="AC96" s="4">
        <v>3355.56481867445</v>
      </c>
      <c r="AD96" s="10">
        <v>0.311244407253022</v>
      </c>
      <c r="AE96" s="10">
        <v>2418.8</v>
      </c>
      <c r="AF96" s="10">
        <v>41.490002</v>
      </c>
      <c r="AG96" s="10">
        <v>62360.8103376407</v>
      </c>
      <c r="AH96" s="10">
        <v>10.07</v>
      </c>
      <c r="AI96" s="10">
        <v>3.55</v>
      </c>
      <c r="AJ96" s="10">
        <v>3707</v>
      </c>
      <c r="AK96" s="10">
        <v>17.31</v>
      </c>
      <c r="AL96" s="10">
        <v>0.94</v>
      </c>
    </row>
    <row r="97" spans="1:38">
      <c r="A97" s="2" t="s">
        <v>44</v>
      </c>
      <c r="B97" s="2">
        <v>2021</v>
      </c>
      <c r="C97" s="9">
        <v>55148</v>
      </c>
      <c r="D97" s="10">
        <v>6.6</v>
      </c>
      <c r="E97" s="4">
        <v>0.00728154</v>
      </c>
      <c r="F97" s="4">
        <v>0.74004312</v>
      </c>
      <c r="G97" s="4">
        <v>0.00817119387829114</v>
      </c>
      <c r="H97" s="4">
        <v>0.519735942509002</v>
      </c>
      <c r="I97" s="4">
        <v>0.633684210526316</v>
      </c>
      <c r="J97" s="4">
        <v>0.26195538</v>
      </c>
      <c r="K97" s="4">
        <v>1.82096786220267</v>
      </c>
      <c r="L97" s="4">
        <v>2.02051921550845</v>
      </c>
      <c r="M97" s="4">
        <v>0.550609469286092</v>
      </c>
      <c r="N97" s="4">
        <v>8.7262396943981</v>
      </c>
      <c r="O97" s="2">
        <v>0.0004733</v>
      </c>
      <c r="P97" s="4">
        <v>139.22263</v>
      </c>
      <c r="Q97" s="4">
        <v>773.90125</v>
      </c>
      <c r="R97" s="14">
        <v>8.04</v>
      </c>
      <c r="S97" s="10">
        <v>26.1600448605</v>
      </c>
      <c r="T97" s="10">
        <v>13.55</v>
      </c>
      <c r="U97" s="15">
        <v>41.1</v>
      </c>
      <c r="V97" s="10">
        <v>100</v>
      </c>
      <c r="W97" s="10">
        <v>457.4</v>
      </c>
      <c r="X97" s="16">
        <v>52.5542106628418</v>
      </c>
      <c r="Y97" s="10">
        <v>0.481679302329115</v>
      </c>
      <c r="Z97" s="19">
        <v>0.0303693834217836</v>
      </c>
      <c r="AA97" s="4">
        <v>3.06846315789474</v>
      </c>
      <c r="AB97" s="10">
        <v>461.7</v>
      </c>
      <c r="AC97" s="4">
        <v>3549.47368421053</v>
      </c>
      <c r="AD97" s="10">
        <v>0.313675789473684</v>
      </c>
      <c r="AE97" s="10">
        <v>1923.8</v>
      </c>
      <c r="AF97" s="10">
        <v>41.490002</v>
      </c>
      <c r="AG97" s="10">
        <v>64899.6513684211</v>
      </c>
      <c r="AH97" s="10">
        <v>9.57</v>
      </c>
      <c r="AI97" s="10">
        <v>3.88</v>
      </c>
      <c r="AJ97" s="10">
        <v>4550</v>
      </c>
      <c r="AK97" s="10">
        <v>17.65</v>
      </c>
      <c r="AL97" s="10">
        <v>1.01</v>
      </c>
    </row>
    <row r="98" spans="1:38">
      <c r="A98" s="2" t="s">
        <v>44</v>
      </c>
      <c r="B98" s="2">
        <v>2022</v>
      </c>
      <c r="C98" s="9">
        <v>55347</v>
      </c>
      <c r="D98" s="10">
        <v>-1.9</v>
      </c>
      <c r="E98" s="4">
        <v>0.00800555</v>
      </c>
      <c r="F98" s="4">
        <v>0.62099123</v>
      </c>
      <c r="G98" s="4">
        <v>0.00282704166730425</v>
      </c>
      <c r="H98" s="4">
        <v>0.517107618858166</v>
      </c>
      <c r="I98" s="4">
        <v>0.637137989778535</v>
      </c>
      <c r="J98" s="4">
        <v>0.21330637</v>
      </c>
      <c r="K98" s="4">
        <v>1.71537434205358</v>
      </c>
      <c r="L98" s="4">
        <v>1.95604940994816</v>
      </c>
      <c r="M98" s="4">
        <v>0.537696439228168</v>
      </c>
      <c r="N98" s="4">
        <v>8.75572217716638</v>
      </c>
      <c r="O98" s="2">
        <v>0.0004299</v>
      </c>
      <c r="P98" s="4">
        <v>128.23186</v>
      </c>
      <c r="Q98" s="4">
        <v>886.70603</v>
      </c>
      <c r="R98" s="14">
        <v>8.335</v>
      </c>
      <c r="S98" s="10">
        <v>24.591122268</v>
      </c>
      <c r="T98" s="10">
        <v>14.45</v>
      </c>
      <c r="U98" s="15">
        <v>42.7</v>
      </c>
      <c r="V98" s="10">
        <v>100</v>
      </c>
      <c r="W98" s="10">
        <v>459.2</v>
      </c>
      <c r="X98" s="16">
        <v>54.133487701416</v>
      </c>
      <c r="Y98" s="10">
        <v>0.50779678735538</v>
      </c>
      <c r="Z98" s="19">
        <v>0.0262286241527684</v>
      </c>
      <c r="AA98" s="4">
        <v>2.99310051107325</v>
      </c>
      <c r="AB98" s="10">
        <v>442.5</v>
      </c>
      <c r="AC98" s="4">
        <v>3628.62010221465</v>
      </c>
      <c r="AD98" s="10">
        <v>0.317048551959114</v>
      </c>
      <c r="AE98" s="10">
        <v>2985.8</v>
      </c>
      <c r="AF98" s="10">
        <v>41.490002</v>
      </c>
      <c r="AG98" s="10">
        <v>64596.6473594549</v>
      </c>
      <c r="AH98" s="10">
        <v>11.23</v>
      </c>
      <c r="AI98" s="10">
        <v>4.01</v>
      </c>
      <c r="AJ98" s="10">
        <v>4989</v>
      </c>
      <c r="AK98" s="10">
        <v>17.72</v>
      </c>
      <c r="AL98" s="10">
        <v>1.08</v>
      </c>
    </row>
    <row r="99" spans="1:38">
      <c r="A99" s="2" t="s">
        <v>44</v>
      </c>
      <c r="B99" s="2">
        <v>2023</v>
      </c>
      <c r="C99" s="9">
        <v>57739</v>
      </c>
      <c r="D99" s="10">
        <v>6.3</v>
      </c>
      <c r="E99" s="4"/>
      <c r="F99" s="4"/>
      <c r="G99" s="4"/>
      <c r="H99" s="4">
        <v>0.539597374955658</v>
      </c>
      <c r="I99" s="4">
        <v>0.647285164600257</v>
      </c>
      <c r="J99" s="4">
        <v>0.306728154191794</v>
      </c>
      <c r="K99" s="4">
        <v>1.85850633969625</v>
      </c>
      <c r="L99" s="4">
        <v>1.92599630238291</v>
      </c>
      <c r="M99" s="4">
        <v>0.549396949272792</v>
      </c>
      <c r="N99" s="3"/>
      <c r="O99" s="2">
        <v>0.0003865</v>
      </c>
      <c r="P99" s="3"/>
      <c r="Q99" s="3"/>
      <c r="R99" s="14">
        <v>8.641</v>
      </c>
      <c r="S99" s="10">
        <v>25.7436706379</v>
      </c>
      <c r="T99" s="10">
        <v>14.7290898207468</v>
      </c>
      <c r="U99" s="17">
        <v>42.7887864332212</v>
      </c>
      <c r="V99" s="10">
        <v>99.999918</v>
      </c>
      <c r="W99" s="10">
        <v>494.95</v>
      </c>
      <c r="X99" s="4">
        <v>0.478824552200354</v>
      </c>
      <c r="Y99" s="10">
        <v>0.282734186719719</v>
      </c>
      <c r="Z99" s="19">
        <v>0.0345779865436763</v>
      </c>
      <c r="AA99" s="4">
        <v>3.17828131680205</v>
      </c>
      <c r="AB99" s="10">
        <v>449.8</v>
      </c>
      <c r="AC99" s="4">
        <v>3967.50748182984</v>
      </c>
      <c r="AD99" s="10">
        <v>0.318621532278752</v>
      </c>
      <c r="AE99" s="10">
        <v>2128.4</v>
      </c>
      <c r="AF99" s="10">
        <v>41.490002</v>
      </c>
      <c r="AG99" s="10">
        <v>69079.1825566481</v>
      </c>
      <c r="AH99" s="10">
        <v>12.89</v>
      </c>
      <c r="AI99" s="10">
        <v>4.04209538600919</v>
      </c>
      <c r="AJ99" s="10">
        <v>5839</v>
      </c>
      <c r="AK99" s="10">
        <v>18.3671</v>
      </c>
      <c r="AL99" s="10">
        <v>1.12328345446772</v>
      </c>
    </row>
    <row r="100" spans="1:38">
      <c r="A100" s="2" t="s">
        <v>45</v>
      </c>
      <c r="B100" s="2">
        <v>2010</v>
      </c>
      <c r="C100" s="9">
        <v>21694</v>
      </c>
      <c r="D100" s="10">
        <v>12.6</v>
      </c>
      <c r="E100" s="4">
        <v>0.00856206</v>
      </c>
      <c r="F100" s="4">
        <v>0.81997039</v>
      </c>
      <c r="G100" s="4">
        <v>0.00510290685338426</v>
      </c>
      <c r="H100" s="11">
        <v>0.345485839461743</v>
      </c>
      <c r="I100" s="10">
        <v>0.557</v>
      </c>
      <c r="J100" s="4">
        <v>0.48616685</v>
      </c>
      <c r="K100" s="12">
        <v>2.4330418</v>
      </c>
      <c r="L100" s="4">
        <v>2.26212408561365</v>
      </c>
      <c r="M100" s="4">
        <v>1.0834635341319</v>
      </c>
      <c r="N100" s="4">
        <v>14.2718727056076</v>
      </c>
      <c r="O100" s="2">
        <v>0.0059</v>
      </c>
      <c r="P100" s="4">
        <v>307.10753</v>
      </c>
      <c r="Q100" s="4">
        <v>236.11846</v>
      </c>
      <c r="R100" s="14">
        <v>6.171</v>
      </c>
      <c r="S100" s="10">
        <v>37.3116131977</v>
      </c>
      <c r="T100" s="10">
        <v>11.8</v>
      </c>
      <c r="U100" s="15">
        <v>34.9</v>
      </c>
      <c r="V100" s="10">
        <v>40.4</v>
      </c>
      <c r="W100" s="10">
        <v>310.4</v>
      </c>
      <c r="X100" s="16">
        <v>77.1342926025391</v>
      </c>
      <c r="Y100" s="19">
        <v>1.58035497203987</v>
      </c>
      <c r="Z100" s="20">
        <v>0.0394974076335479</v>
      </c>
      <c r="AA100" s="4">
        <v>2.93055589467988</v>
      </c>
      <c r="AB100" s="10">
        <v>848.6</v>
      </c>
      <c r="AC100" s="4">
        <v>1951.47404122098</v>
      </c>
      <c r="AD100" s="10">
        <v>0.308638689799113</v>
      </c>
      <c r="AE100" s="10">
        <v>2228.6</v>
      </c>
      <c r="AF100" s="19">
        <v>43.200001</v>
      </c>
      <c r="AG100" s="10">
        <v>44699.3874249935</v>
      </c>
      <c r="AH100" s="10">
        <v>10</v>
      </c>
      <c r="AI100" s="10">
        <v>6.56</v>
      </c>
      <c r="AJ100" s="10">
        <v>2447</v>
      </c>
      <c r="AK100" s="19">
        <v>15.9914</v>
      </c>
      <c r="AL100" s="10">
        <v>0.43</v>
      </c>
    </row>
    <row r="101" spans="1:38">
      <c r="A101" s="2" t="s">
        <v>45</v>
      </c>
      <c r="B101" s="2">
        <v>2011</v>
      </c>
      <c r="C101" s="9">
        <v>26093</v>
      </c>
      <c r="D101" s="10">
        <v>12.2</v>
      </c>
      <c r="E101" s="4">
        <v>0.00843525</v>
      </c>
      <c r="F101" s="4">
        <v>0.75242879</v>
      </c>
      <c r="G101" s="4">
        <v>0.00493323795898903</v>
      </c>
      <c r="H101" s="4">
        <v>0.334494212380473</v>
      </c>
      <c r="I101" s="4">
        <v>0.564780539397144</v>
      </c>
      <c r="J101" s="4">
        <v>0.47812078</v>
      </c>
      <c r="K101" s="4">
        <v>2.37424511545293</v>
      </c>
      <c r="L101" s="4">
        <v>2.26212408561365</v>
      </c>
      <c r="M101" s="4">
        <v>0.963201398823716</v>
      </c>
      <c r="N101" s="4">
        <v>15.1646713638651</v>
      </c>
      <c r="O101" s="2">
        <v>0.005253</v>
      </c>
      <c r="P101" s="4">
        <v>387.74711</v>
      </c>
      <c r="Q101" s="4">
        <v>210.78128</v>
      </c>
      <c r="R101" s="14">
        <v>5.947</v>
      </c>
      <c r="S101" s="10">
        <v>38.7889559208</v>
      </c>
      <c r="T101" s="10">
        <v>11.47</v>
      </c>
      <c r="U101" s="15">
        <v>36.3</v>
      </c>
      <c r="V101" s="10">
        <v>43.7</v>
      </c>
      <c r="W101" s="10">
        <v>337.2</v>
      </c>
      <c r="X101" s="16">
        <v>68.7866058349609</v>
      </c>
      <c r="Y101" s="10">
        <v>1.53699507899873</v>
      </c>
      <c r="Z101" s="19">
        <v>0.0330233923151807</v>
      </c>
      <c r="AA101" s="4">
        <v>3.16092853416797</v>
      </c>
      <c r="AB101" s="10">
        <v>919.1</v>
      </c>
      <c r="AC101" s="4">
        <v>2120.2273929138</v>
      </c>
      <c r="AD101" s="10">
        <v>0.312800660497091</v>
      </c>
      <c r="AE101" s="10">
        <v>1642</v>
      </c>
      <c r="AF101" s="10">
        <v>43.200001</v>
      </c>
      <c r="AG101" s="10">
        <v>47159.2511898466</v>
      </c>
      <c r="AH101" s="10">
        <v>11.14</v>
      </c>
      <c r="AI101" s="10">
        <v>5.33</v>
      </c>
      <c r="AJ101" s="10">
        <v>2409</v>
      </c>
      <c r="AK101" s="10">
        <v>16.53</v>
      </c>
      <c r="AL101" s="10">
        <v>0.46</v>
      </c>
    </row>
    <row r="102" spans="1:38">
      <c r="A102" s="2" t="s">
        <v>45</v>
      </c>
      <c r="B102" s="2">
        <v>2012</v>
      </c>
      <c r="C102" s="9">
        <v>29352</v>
      </c>
      <c r="D102" s="10">
        <v>10</v>
      </c>
      <c r="E102" s="4">
        <v>0.00822609</v>
      </c>
      <c r="F102" s="4">
        <v>0.8800768</v>
      </c>
      <c r="G102" s="4">
        <v>0.00733662586786916</v>
      </c>
      <c r="H102" s="4">
        <v>0.344641333357541</v>
      </c>
      <c r="I102" s="4">
        <v>0.5687432867884</v>
      </c>
      <c r="J102" s="4">
        <v>0.49846766</v>
      </c>
      <c r="K102" s="4">
        <v>2.3857497928749</v>
      </c>
      <c r="L102" s="4">
        <v>2.25815704553603</v>
      </c>
      <c r="M102" s="4">
        <v>0.93181356717048</v>
      </c>
      <c r="N102" s="4">
        <v>14.7596252655277</v>
      </c>
      <c r="O102" s="2">
        <v>0.004669</v>
      </c>
      <c r="P102" s="4">
        <v>341.23976</v>
      </c>
      <c r="Q102" s="4">
        <v>201.95329</v>
      </c>
      <c r="R102" s="14">
        <v>6.665</v>
      </c>
      <c r="S102" s="10">
        <v>36.3863189104</v>
      </c>
      <c r="T102" s="10">
        <v>11.75</v>
      </c>
      <c r="U102" s="15">
        <v>36</v>
      </c>
      <c r="V102" s="10">
        <v>47.6</v>
      </c>
      <c r="W102" s="10">
        <v>323.2</v>
      </c>
      <c r="X102" s="16">
        <v>73.5995788574219</v>
      </c>
      <c r="Y102" s="10">
        <v>1.97987625092594</v>
      </c>
      <c r="Z102" s="19">
        <v>0.033064045306174</v>
      </c>
      <c r="AA102" s="4">
        <v>3.42588614393126</v>
      </c>
      <c r="AB102" s="10">
        <v>936.1</v>
      </c>
      <c r="AC102" s="4">
        <v>2223.14715359828</v>
      </c>
      <c r="AD102" s="10">
        <v>0.425507518796992</v>
      </c>
      <c r="AE102" s="10">
        <v>2194.6</v>
      </c>
      <c r="AF102" s="10">
        <v>43.200001</v>
      </c>
      <c r="AG102" s="10">
        <v>48375.149301826</v>
      </c>
      <c r="AH102" s="10">
        <v>11.26</v>
      </c>
      <c r="AI102" s="10">
        <v>5.14</v>
      </c>
      <c r="AJ102" s="10">
        <v>2441</v>
      </c>
      <c r="AK102" s="10">
        <v>17.82</v>
      </c>
      <c r="AL102" s="10">
        <v>0.48</v>
      </c>
    </row>
    <row r="103" spans="1:38">
      <c r="A103" s="2" t="s">
        <v>45</v>
      </c>
      <c r="B103" s="2">
        <v>2013</v>
      </c>
      <c r="C103" s="9">
        <v>32068</v>
      </c>
      <c r="D103" s="10">
        <v>8</v>
      </c>
      <c r="E103" s="4">
        <v>0.00802032</v>
      </c>
      <c r="F103" s="4">
        <v>0.96657805</v>
      </c>
      <c r="G103" s="4">
        <v>0.0070405142612441</v>
      </c>
      <c r="H103" s="4">
        <v>0.346600163725515</v>
      </c>
      <c r="I103" s="4">
        <v>0.580469176213857</v>
      </c>
      <c r="J103" s="4">
        <v>0.52756496</v>
      </c>
      <c r="K103" s="4">
        <v>2.18353726362625</v>
      </c>
      <c r="L103" s="4">
        <v>2.22521080157968</v>
      </c>
      <c r="M103" s="4">
        <v>0.819998187467096</v>
      </c>
      <c r="N103" s="4">
        <v>12.9199365352643</v>
      </c>
      <c r="O103" s="2">
        <v>0.004128</v>
      </c>
      <c r="P103" s="4">
        <v>328.11855</v>
      </c>
      <c r="Q103" s="4">
        <v>192.37132</v>
      </c>
      <c r="R103" s="14">
        <v>7.922</v>
      </c>
      <c r="S103" s="10">
        <v>39.1887594644</v>
      </c>
      <c r="T103" s="10">
        <v>12.11</v>
      </c>
      <c r="U103" s="15">
        <v>36</v>
      </c>
      <c r="V103" s="10">
        <v>54.4</v>
      </c>
      <c r="W103" s="10">
        <v>676.2</v>
      </c>
      <c r="X103" s="16">
        <v>68.010124206543</v>
      </c>
      <c r="Y103" s="10">
        <v>2.51917016762398</v>
      </c>
      <c r="Z103" s="19">
        <v>0.0343562253243198</v>
      </c>
      <c r="AA103" s="4">
        <v>3.23322422258592</v>
      </c>
      <c r="AB103" s="10">
        <v>944.8</v>
      </c>
      <c r="AC103" s="4">
        <v>2305.51009274414</v>
      </c>
      <c r="AD103" s="10">
        <v>0.432735951991271</v>
      </c>
      <c r="AE103" s="10">
        <v>3702.1</v>
      </c>
      <c r="AF103" s="10">
        <v>43.200001</v>
      </c>
      <c r="AG103" s="10">
        <v>50433.8286961266</v>
      </c>
      <c r="AH103" s="10">
        <v>12.62</v>
      </c>
      <c r="AI103" s="10">
        <v>4.74</v>
      </c>
      <c r="AJ103" s="10">
        <v>2529</v>
      </c>
      <c r="AK103" s="10">
        <v>18.92</v>
      </c>
      <c r="AL103" s="10">
        <v>0.48</v>
      </c>
    </row>
    <row r="104" spans="1:38">
      <c r="A104" s="2" t="s">
        <v>45</v>
      </c>
      <c r="B104" s="2">
        <v>2014</v>
      </c>
      <c r="C104" s="9">
        <v>33464</v>
      </c>
      <c r="D104" s="10">
        <v>5.6</v>
      </c>
      <c r="E104" s="4">
        <v>0.00785339</v>
      </c>
      <c r="F104" s="4">
        <v>0.80758783</v>
      </c>
      <c r="G104" s="4">
        <v>0.00799767011672024</v>
      </c>
      <c r="H104" s="4">
        <v>0.378561803661222</v>
      </c>
      <c r="I104" s="4">
        <v>0.592294900221729</v>
      </c>
      <c r="J104" s="4">
        <v>0.576405</v>
      </c>
      <c r="K104" s="4">
        <v>2.10306513409962</v>
      </c>
      <c r="L104" s="4">
        <v>2.16291973596097</v>
      </c>
      <c r="M104" s="4">
        <v>0.794913088172518</v>
      </c>
      <c r="N104" s="4">
        <v>12.295305978243</v>
      </c>
      <c r="O104" s="2">
        <v>0.00388</v>
      </c>
      <c r="P104" s="4">
        <v>319.62505</v>
      </c>
      <c r="Q104" s="4">
        <v>197.05738</v>
      </c>
      <c r="R104" s="14">
        <v>7.968</v>
      </c>
      <c r="S104" s="10">
        <v>38.5205974196</v>
      </c>
      <c r="T104" s="10">
        <v>12.1</v>
      </c>
      <c r="U104" s="15">
        <v>36</v>
      </c>
      <c r="V104" s="10">
        <v>58.9</v>
      </c>
      <c r="W104" s="10">
        <v>690.8</v>
      </c>
      <c r="X104" s="16">
        <v>64.4680938720703</v>
      </c>
      <c r="Y104" s="10">
        <v>1.49610569421655</v>
      </c>
      <c r="Z104" s="19">
        <v>0.0324868098080192</v>
      </c>
      <c r="AA104" s="4">
        <v>3.31347006651885</v>
      </c>
      <c r="AB104" s="10">
        <v>949.7</v>
      </c>
      <c r="AC104" s="4">
        <v>2381.9844789357</v>
      </c>
      <c r="AD104" s="10">
        <v>0.439578713968958</v>
      </c>
      <c r="AE104" s="10">
        <v>2463.1</v>
      </c>
      <c r="AF104" s="10">
        <v>43.799999</v>
      </c>
      <c r="AG104" s="10">
        <v>49962.0842572062</v>
      </c>
      <c r="AH104" s="10">
        <v>12.78</v>
      </c>
      <c r="AI104" s="10">
        <v>5.13</v>
      </c>
      <c r="AJ104" s="10">
        <v>2555</v>
      </c>
      <c r="AK104" s="10">
        <v>20.13</v>
      </c>
      <c r="AL104" s="10">
        <v>0.45</v>
      </c>
    </row>
    <row r="105" spans="1:38">
      <c r="A105" s="2" t="s">
        <v>45</v>
      </c>
      <c r="B105" s="2">
        <v>2015</v>
      </c>
      <c r="C105" s="9">
        <v>32759</v>
      </c>
      <c r="D105" s="10">
        <v>5.7</v>
      </c>
      <c r="E105" s="4">
        <v>0.00753116</v>
      </c>
      <c r="F105" s="4">
        <v>0.87108127</v>
      </c>
      <c r="G105" s="4">
        <v>0.00843693875562115</v>
      </c>
      <c r="H105" s="4">
        <v>0.432070145423439</v>
      </c>
      <c r="I105" s="4">
        <v>0.604703882119581</v>
      </c>
      <c r="J105" s="4">
        <v>0.38246364</v>
      </c>
      <c r="K105" s="4">
        <v>2.04409486354427</v>
      </c>
      <c r="L105" s="4">
        <v>2.18143307796305</v>
      </c>
      <c r="M105" s="4">
        <v>0.736160364155408</v>
      </c>
      <c r="N105" s="4">
        <v>12.7112771599658</v>
      </c>
      <c r="O105" s="2">
        <v>0.003903</v>
      </c>
      <c r="P105" s="4">
        <v>179.74366</v>
      </c>
      <c r="Q105" s="4">
        <v>190.77836</v>
      </c>
      <c r="R105" s="14">
        <v>7.629</v>
      </c>
      <c r="S105" s="10">
        <v>35.7729977559</v>
      </c>
      <c r="T105" s="10">
        <v>11.98</v>
      </c>
      <c r="U105" s="15">
        <v>35.8</v>
      </c>
      <c r="V105" s="10">
        <v>78.2</v>
      </c>
      <c r="W105" s="10">
        <v>736.9</v>
      </c>
      <c r="X105" s="16">
        <v>57.4846496582031</v>
      </c>
      <c r="Y105" s="10">
        <v>1.3420787970604</v>
      </c>
      <c r="Z105" s="19">
        <v>0.038680260934573</v>
      </c>
      <c r="AA105" s="4">
        <v>3.14650042504959</v>
      </c>
      <c r="AB105" s="10">
        <v>929.5</v>
      </c>
      <c r="AC105" s="4">
        <v>2462.36894304336</v>
      </c>
      <c r="AD105" s="10">
        <v>0.449251912723151</v>
      </c>
      <c r="AE105" s="10">
        <v>2129.8</v>
      </c>
      <c r="AF105" s="10">
        <v>43.799999</v>
      </c>
      <c r="AG105" s="10">
        <v>50511.0932275432</v>
      </c>
      <c r="AH105" s="10">
        <v>13.11</v>
      </c>
      <c r="AI105" s="10">
        <v>4.66</v>
      </c>
      <c r="AJ105" s="10">
        <v>2518</v>
      </c>
      <c r="AK105" s="10">
        <v>21.26</v>
      </c>
      <c r="AL105" s="10">
        <v>0.48</v>
      </c>
    </row>
    <row r="106" spans="1:38">
      <c r="A106" s="2" t="s">
        <v>45</v>
      </c>
      <c r="B106" s="2">
        <v>2016</v>
      </c>
      <c r="C106" s="9">
        <v>34025</v>
      </c>
      <c r="D106" s="10">
        <v>6.1</v>
      </c>
      <c r="E106" s="4">
        <v>0.00743947</v>
      </c>
      <c r="F106" s="4">
        <v>0.89519546</v>
      </c>
      <c r="G106" s="4">
        <v>0.00817686624737019</v>
      </c>
      <c r="H106" s="4">
        <v>0.458511979823455</v>
      </c>
      <c r="I106" s="4">
        <v>0.611030898065261</v>
      </c>
      <c r="J106" s="4">
        <v>0.40303489</v>
      </c>
      <c r="K106" s="4">
        <v>1.92540322580645</v>
      </c>
      <c r="L106" s="4">
        <v>2.17511832319135</v>
      </c>
      <c r="M106" s="4">
        <v>0.719481037742532</v>
      </c>
      <c r="N106" s="4">
        <v>11.6296553173602</v>
      </c>
      <c r="O106" s="2">
        <v>0.001838</v>
      </c>
      <c r="P106" s="4">
        <v>139.04311</v>
      </c>
      <c r="Q106" s="4">
        <v>237.7509</v>
      </c>
      <c r="R106" s="14">
        <v>6.787</v>
      </c>
      <c r="S106" s="10">
        <v>28.1957994546</v>
      </c>
      <c r="T106" s="10">
        <v>11.91</v>
      </c>
      <c r="U106" s="15">
        <v>35.4</v>
      </c>
      <c r="V106" s="10">
        <v>80.6</v>
      </c>
      <c r="W106" s="10">
        <v>758.2</v>
      </c>
      <c r="X106" s="16">
        <v>59.4637413024902</v>
      </c>
      <c r="Y106" s="10">
        <v>1.45939947927744</v>
      </c>
      <c r="Z106" s="19">
        <v>0.0268348417681095</v>
      </c>
      <c r="AA106" s="4">
        <v>3.19665030320531</v>
      </c>
      <c r="AB106" s="10">
        <v>926.6</v>
      </c>
      <c r="AC106" s="4">
        <v>2589.14236211377</v>
      </c>
      <c r="AD106" s="10">
        <v>0.457698527288478</v>
      </c>
      <c r="AE106" s="10">
        <v>2217.1</v>
      </c>
      <c r="AF106" s="10">
        <v>43.799999</v>
      </c>
      <c r="AG106" s="10">
        <v>51276.2390990471</v>
      </c>
      <c r="AH106" s="10">
        <v>13.58</v>
      </c>
      <c r="AI106" s="10">
        <v>4.28</v>
      </c>
      <c r="AJ106" s="10">
        <v>2427</v>
      </c>
      <c r="AK106" s="10">
        <v>22.01</v>
      </c>
      <c r="AL106" s="10">
        <v>0.51</v>
      </c>
    </row>
    <row r="107" spans="1:38">
      <c r="A107" s="2" t="s">
        <v>45</v>
      </c>
      <c r="B107" s="2">
        <v>2017</v>
      </c>
      <c r="C107" s="9">
        <v>35887</v>
      </c>
      <c r="D107" s="10">
        <v>6.4</v>
      </c>
      <c r="E107" s="4">
        <v>0.00670717</v>
      </c>
      <c r="F107" s="4">
        <v>0.91707788</v>
      </c>
      <c r="G107" s="4">
        <v>0.0119150491350605</v>
      </c>
      <c r="H107" s="4">
        <v>0.473337123365549</v>
      </c>
      <c r="I107" s="4">
        <v>0.619005589879376</v>
      </c>
      <c r="J107" s="4">
        <v>0.41236092</v>
      </c>
      <c r="K107" s="4">
        <v>1.83105283162296</v>
      </c>
      <c r="L107" s="4">
        <v>2.16707461508093</v>
      </c>
      <c r="M107" s="4">
        <v>0.707930990248185</v>
      </c>
      <c r="N107" s="4">
        <v>11.217467717047</v>
      </c>
      <c r="O107" s="2">
        <v>0.001492</v>
      </c>
      <c r="P107" s="4">
        <v>153.91208</v>
      </c>
      <c r="Q107" s="4">
        <v>273.43962</v>
      </c>
      <c r="R107" s="14">
        <v>7.876</v>
      </c>
      <c r="S107" s="10">
        <v>29.4754115935</v>
      </c>
      <c r="T107" s="10">
        <v>11.78</v>
      </c>
      <c r="U107" s="15">
        <v>35.5</v>
      </c>
      <c r="V107" s="10">
        <v>82.7</v>
      </c>
      <c r="W107" s="10">
        <v>429.2</v>
      </c>
      <c r="X107" s="16">
        <v>44.3545722961426</v>
      </c>
      <c r="Y107" s="10">
        <v>1.06677055369979</v>
      </c>
      <c r="Z107" s="19">
        <v>0.041629129582872</v>
      </c>
      <c r="AA107" s="4">
        <v>3.31215063253898</v>
      </c>
      <c r="AB107" s="10">
        <v>930.7</v>
      </c>
      <c r="AC107" s="4">
        <v>2731.89173286261</v>
      </c>
      <c r="AD107" s="10">
        <v>0.466187113857017</v>
      </c>
      <c r="AE107" s="10">
        <v>1957.1</v>
      </c>
      <c r="AF107" s="10">
        <v>43.799999</v>
      </c>
      <c r="AG107" s="10">
        <v>54494.7714033539</v>
      </c>
      <c r="AH107" s="10">
        <v>14.09</v>
      </c>
      <c r="AI107" s="10">
        <v>4.01</v>
      </c>
      <c r="AJ107" s="10">
        <v>2403</v>
      </c>
      <c r="AK107" s="10">
        <v>24.17</v>
      </c>
      <c r="AL107" s="10">
        <v>0.57</v>
      </c>
    </row>
    <row r="108" spans="1:38">
      <c r="A108" s="2" t="s">
        <v>45</v>
      </c>
      <c r="B108" s="2">
        <v>2018</v>
      </c>
      <c r="C108" s="9">
        <v>38199</v>
      </c>
      <c r="D108" s="10">
        <v>4.66</v>
      </c>
      <c r="E108" s="4">
        <v>0.00471476</v>
      </c>
      <c r="F108" s="4">
        <v>0.93896031</v>
      </c>
      <c r="G108" s="4">
        <v>0.0129155801190986</v>
      </c>
      <c r="H108" s="4">
        <v>0.49112987973378</v>
      </c>
      <c r="I108" s="4">
        <v>0.634505560565074</v>
      </c>
      <c r="J108" s="4">
        <v>0.41061832</v>
      </c>
      <c r="K108" s="4">
        <v>1.84242795830779</v>
      </c>
      <c r="L108" s="4">
        <v>2.11467690524486</v>
      </c>
      <c r="M108" s="4">
        <v>0.698952793183071</v>
      </c>
      <c r="N108" s="4">
        <v>11.1142445245702</v>
      </c>
      <c r="O108" s="2">
        <v>0.001137</v>
      </c>
      <c r="P108" s="4">
        <v>205.79458</v>
      </c>
      <c r="Q108" s="4">
        <v>332.75559</v>
      </c>
      <c r="R108" s="14">
        <v>7.975</v>
      </c>
      <c r="S108" s="10">
        <v>23.9735067366</v>
      </c>
      <c r="T108" s="10">
        <v>12.35</v>
      </c>
      <c r="U108" s="15">
        <v>36</v>
      </c>
      <c r="V108" s="10">
        <v>86.9</v>
      </c>
      <c r="W108" s="10">
        <v>401.6</v>
      </c>
      <c r="X108" s="16">
        <v>49.6769828796387</v>
      </c>
      <c r="Y108" s="10">
        <v>0.542872444436141</v>
      </c>
      <c r="Z108" s="19">
        <v>0.0329486481243183</v>
      </c>
      <c r="AA108" s="4">
        <v>3.43733092876465</v>
      </c>
      <c r="AB108" s="10">
        <v>909.6</v>
      </c>
      <c r="AC108" s="4">
        <v>2927.20168319808</v>
      </c>
      <c r="AD108" s="10"/>
      <c r="AE108" s="10">
        <v>2675.1</v>
      </c>
      <c r="AF108" s="10">
        <v>43.779999</v>
      </c>
      <c r="AG108" s="10">
        <v>56990.5813044785</v>
      </c>
      <c r="AH108" s="10">
        <v>14.03</v>
      </c>
      <c r="AI108" s="10">
        <v>4.08</v>
      </c>
      <c r="AJ108" s="10">
        <v>2405</v>
      </c>
      <c r="AK108" s="10">
        <v>25.01</v>
      </c>
      <c r="AL108" s="10">
        <v>0.59</v>
      </c>
    </row>
    <row r="109" spans="1:38">
      <c r="A109" s="2" t="s">
        <v>45</v>
      </c>
      <c r="B109" s="2">
        <v>2019</v>
      </c>
      <c r="C109" s="9">
        <v>41156</v>
      </c>
      <c r="D109" s="10">
        <v>4.2</v>
      </c>
      <c r="E109" s="4">
        <v>0.00527792</v>
      </c>
      <c r="F109" s="4">
        <v>0.96084273</v>
      </c>
      <c r="G109" s="4">
        <v>0.0171938218008919</v>
      </c>
      <c r="H109" s="4">
        <v>0.496227223058976</v>
      </c>
      <c r="I109" s="4">
        <v>0.646082949308756</v>
      </c>
      <c r="J109" s="4">
        <v>0.41374295</v>
      </c>
      <c r="K109" s="4">
        <v>1.77390956382553</v>
      </c>
      <c r="L109" s="4">
        <v>2.06547857428915</v>
      </c>
      <c r="M109" s="4">
        <v>0.853175127895462</v>
      </c>
      <c r="N109" s="4">
        <v>10.5252790821299</v>
      </c>
      <c r="O109" s="2">
        <v>0.000996</v>
      </c>
      <c r="P109" s="4">
        <v>200.14652</v>
      </c>
      <c r="Q109" s="4">
        <v>339.96412</v>
      </c>
      <c r="R109" s="14">
        <v>7.097</v>
      </c>
      <c r="S109" s="10">
        <v>24.2738023397</v>
      </c>
      <c r="T109" s="10">
        <v>12.43</v>
      </c>
      <c r="U109" s="15">
        <v>36.4</v>
      </c>
      <c r="V109" s="10">
        <v>95.5</v>
      </c>
      <c r="W109" s="10">
        <v>427.5</v>
      </c>
      <c r="X109" s="16">
        <v>46.5353622436523</v>
      </c>
      <c r="Y109" s="10">
        <v>0.503037780105918</v>
      </c>
      <c r="Z109" s="19">
        <v>0.0421144207244576</v>
      </c>
      <c r="AA109" s="4">
        <v>3.56804915514593</v>
      </c>
      <c r="AB109" s="10">
        <v>825.1</v>
      </c>
      <c r="AC109" s="4">
        <v>3059.90783410138</v>
      </c>
      <c r="AD109" s="10">
        <v>0.528277317050691</v>
      </c>
      <c r="AE109" s="10">
        <v>4017.5</v>
      </c>
      <c r="AF109" s="10">
        <v>43.799999</v>
      </c>
      <c r="AG109" s="10">
        <v>58331.7529953917</v>
      </c>
      <c r="AH109" s="10">
        <v>14.81</v>
      </c>
      <c r="AI109" s="10">
        <v>4.29</v>
      </c>
      <c r="AJ109" s="10">
        <v>2531</v>
      </c>
      <c r="AK109" s="10">
        <v>26.26</v>
      </c>
      <c r="AL109" s="10">
        <v>0.62</v>
      </c>
    </row>
    <row r="110" spans="1:38">
      <c r="A110" s="2" t="s">
        <v>45</v>
      </c>
      <c r="B110" s="2">
        <v>2020</v>
      </c>
      <c r="C110" s="9">
        <v>42432</v>
      </c>
      <c r="D110" s="10">
        <v>1</v>
      </c>
      <c r="E110" s="4">
        <v>0.00584108</v>
      </c>
      <c r="F110" s="4">
        <v>0.98272516</v>
      </c>
      <c r="G110" s="4">
        <v>0.0193597839179472</v>
      </c>
      <c r="H110" s="4">
        <v>0.494264086728182</v>
      </c>
      <c r="I110" s="4">
        <v>0.6559444970041</v>
      </c>
      <c r="J110" s="4">
        <v>0.37174143</v>
      </c>
      <c r="K110" s="4">
        <v>1.6502427184466</v>
      </c>
      <c r="L110" s="4">
        <v>1.92448045522019</v>
      </c>
      <c r="M110" s="4">
        <v>0.841340292732781</v>
      </c>
      <c r="N110" s="4">
        <v>10.4573209910954</v>
      </c>
      <c r="O110" s="2">
        <v>0.00105</v>
      </c>
      <c r="P110" s="4">
        <v>162.05365</v>
      </c>
      <c r="Q110" s="4">
        <v>347.17265</v>
      </c>
      <c r="R110" s="14">
        <v>7.432</v>
      </c>
      <c r="S110" s="10">
        <v>23.3199732532</v>
      </c>
      <c r="T110" s="10">
        <v>12.77</v>
      </c>
      <c r="U110" s="15">
        <v>36.9</v>
      </c>
      <c r="V110" s="10">
        <v>99.9</v>
      </c>
      <c r="W110" s="10">
        <v>462.1</v>
      </c>
      <c r="X110" s="16">
        <v>46.7745475769043</v>
      </c>
      <c r="Y110" s="10">
        <v>0.695396750536465</v>
      </c>
      <c r="Z110" s="19">
        <v>0.0404206436255221</v>
      </c>
      <c r="AA110" s="4">
        <v>3.63453169347209</v>
      </c>
      <c r="AB110" s="10">
        <v>977.6</v>
      </c>
      <c r="AC110" s="4">
        <v>3197.72942289499</v>
      </c>
      <c r="AD110" s="10">
        <v>0.541791233049511</v>
      </c>
      <c r="AE110" s="10">
        <v>4419.2</v>
      </c>
      <c r="AF110" s="10">
        <v>43.779999</v>
      </c>
      <c r="AG110" s="10">
        <v>60810.5455692211</v>
      </c>
      <c r="AH110" s="10">
        <v>13.99</v>
      </c>
      <c r="AI110" s="10">
        <v>4.27</v>
      </c>
      <c r="AJ110" s="10">
        <v>2695</v>
      </c>
      <c r="AK110" s="10">
        <v>25.33</v>
      </c>
      <c r="AL110" s="10">
        <v>0.74</v>
      </c>
    </row>
    <row r="111" spans="1:38">
      <c r="A111" s="2" t="s">
        <v>45</v>
      </c>
      <c r="B111" s="2">
        <v>2021</v>
      </c>
      <c r="C111" s="9">
        <v>47199</v>
      </c>
      <c r="D111" s="10">
        <v>6.1</v>
      </c>
      <c r="E111" s="4">
        <v>0.00640424</v>
      </c>
      <c r="F111" s="4">
        <v>1.0046076</v>
      </c>
      <c r="G111" s="4">
        <v>0.0235321949649141</v>
      </c>
      <c r="H111" s="4">
        <v>0.491869809263572</v>
      </c>
      <c r="I111" s="4">
        <v>0.65696</v>
      </c>
      <c r="J111" s="4">
        <v>0.32973991</v>
      </c>
      <c r="K111" s="4">
        <v>1.60407224958949</v>
      </c>
      <c r="L111" s="4">
        <v>1.88082061602102</v>
      </c>
      <c r="M111" s="4">
        <v>0.819372559931018</v>
      </c>
      <c r="N111" s="4">
        <v>9.58037663315232</v>
      </c>
      <c r="O111" s="2">
        <v>0.0007424</v>
      </c>
      <c r="P111" s="4">
        <v>123.96078</v>
      </c>
      <c r="Q111" s="4">
        <v>354.38118</v>
      </c>
      <c r="R111" s="14">
        <v>7.782</v>
      </c>
      <c r="S111" s="10">
        <v>22.0175515986</v>
      </c>
      <c r="T111" s="10">
        <v>13.6</v>
      </c>
      <c r="U111" s="15">
        <v>37.4</v>
      </c>
      <c r="V111" s="10">
        <v>100</v>
      </c>
      <c r="W111" s="10">
        <v>469.2</v>
      </c>
      <c r="X111" s="16">
        <v>43.4024810791016</v>
      </c>
      <c r="Y111" s="10">
        <v>0.736679409349719</v>
      </c>
      <c r="Z111" s="19">
        <v>0.0275310885439618</v>
      </c>
      <c r="AA111" s="4">
        <v>3.901312</v>
      </c>
      <c r="AB111" s="10">
        <v>1030.8</v>
      </c>
      <c r="AC111" s="4">
        <v>3484.8</v>
      </c>
      <c r="AD111" s="10">
        <v>0.5493056</v>
      </c>
      <c r="AE111" s="10">
        <v>3800.2</v>
      </c>
      <c r="AF111" s="10">
        <v>43.779999</v>
      </c>
      <c r="AG111" s="10">
        <v>64834.35008</v>
      </c>
      <c r="AH111" s="10">
        <v>13.11</v>
      </c>
      <c r="AI111" s="10">
        <v>4.31</v>
      </c>
      <c r="AJ111" s="10">
        <v>3448</v>
      </c>
      <c r="AK111" s="10">
        <v>26.05</v>
      </c>
      <c r="AL111" s="10">
        <v>0.78</v>
      </c>
    </row>
    <row r="112" spans="1:38">
      <c r="A112" s="2" t="s">
        <v>45</v>
      </c>
      <c r="B112" s="2">
        <v>2022</v>
      </c>
      <c r="C112" s="9">
        <v>51096</v>
      </c>
      <c r="D112" s="10">
        <v>2.7</v>
      </c>
      <c r="E112" s="4">
        <v>0.0069674</v>
      </c>
      <c r="F112" s="4">
        <v>1.02649</v>
      </c>
      <c r="G112" s="4">
        <v>0.0289403182189799</v>
      </c>
      <c r="H112" s="4">
        <v>0.479177410225772</v>
      </c>
      <c r="I112" s="4">
        <v>0.6621490803485</v>
      </c>
      <c r="J112" s="4">
        <v>0.28773839</v>
      </c>
      <c r="K112" s="4">
        <v>1.58363012795146</v>
      </c>
      <c r="L112" s="4">
        <v>1.88631102976799</v>
      </c>
      <c r="M112" s="4">
        <v>0.756870637066851</v>
      </c>
      <c r="N112" s="4">
        <v>8.96731903653858</v>
      </c>
      <c r="O112" s="2">
        <v>0.0006481</v>
      </c>
      <c r="P112" s="4">
        <v>85.86791</v>
      </c>
      <c r="Q112" s="4">
        <v>361.58971</v>
      </c>
      <c r="R112" s="14">
        <v>8.149</v>
      </c>
      <c r="S112" s="10">
        <v>21.4459568134</v>
      </c>
      <c r="T112" s="10">
        <v>14.04</v>
      </c>
      <c r="U112" s="15">
        <v>38</v>
      </c>
      <c r="V112" s="10">
        <v>100</v>
      </c>
      <c r="W112" s="10">
        <v>474.8</v>
      </c>
      <c r="X112" s="16">
        <v>40.6236419677734</v>
      </c>
      <c r="Y112" s="10">
        <v>0.579975365568645</v>
      </c>
      <c r="Z112" s="19">
        <v>0.0291907616974841</v>
      </c>
      <c r="AA112" s="4">
        <v>3.88351080993869</v>
      </c>
      <c r="AB112" s="10">
        <v>988.8</v>
      </c>
      <c r="AC112" s="4">
        <v>3675.37915456599</v>
      </c>
      <c r="AD112" s="10">
        <v>0.552800903517264</v>
      </c>
      <c r="AE112" s="10">
        <v>2951.5</v>
      </c>
      <c r="AF112" s="10">
        <v>43.779999</v>
      </c>
      <c r="AG112" s="10">
        <v>64819.0822846079</v>
      </c>
      <c r="AH112" s="10">
        <v>16.78</v>
      </c>
      <c r="AI112" s="10">
        <v>4.35</v>
      </c>
      <c r="AJ112" s="10">
        <v>3734</v>
      </c>
      <c r="AK112" s="10">
        <v>26.13</v>
      </c>
      <c r="AL112" s="10">
        <v>0.81</v>
      </c>
    </row>
    <row r="113" spans="1:38">
      <c r="A113" s="2" t="s">
        <v>45</v>
      </c>
      <c r="B113" s="2">
        <v>2023</v>
      </c>
      <c r="C113" s="9">
        <v>51563</v>
      </c>
      <c r="D113" s="10">
        <v>2.6</v>
      </c>
      <c r="E113" s="4"/>
      <c r="F113" s="4"/>
      <c r="G113" s="4"/>
      <c r="H113" s="4">
        <v>0.50833233651685</v>
      </c>
      <c r="I113" s="4">
        <v>0.671129980404964</v>
      </c>
      <c r="J113" s="4">
        <v>0.354709141274238</v>
      </c>
      <c r="K113" s="4">
        <v>1.57308697501975</v>
      </c>
      <c r="L113" s="4">
        <v>1.84713504758048</v>
      </c>
      <c r="M113" s="4">
        <v>0.759731205812175</v>
      </c>
      <c r="N113" s="3"/>
      <c r="O113" s="3"/>
      <c r="P113" s="3"/>
      <c r="Q113" s="3"/>
      <c r="R113" s="14">
        <v>8.533</v>
      </c>
      <c r="S113" s="10">
        <v>23.2933780777</v>
      </c>
      <c r="T113" s="10">
        <v>14.7524366471735</v>
      </c>
      <c r="U113" s="17">
        <v>39.7272171391066</v>
      </c>
      <c r="V113" s="10">
        <v>99.999944</v>
      </c>
      <c r="W113" s="10">
        <v>490.22</v>
      </c>
      <c r="X113" s="4">
        <v>0.374531148339786</v>
      </c>
      <c r="Y113" s="10">
        <v>0.467860538029073</v>
      </c>
      <c r="Z113" s="19">
        <v>0.0266288579124859</v>
      </c>
      <c r="AA113" s="4">
        <v>3.94104980404964</v>
      </c>
      <c r="AB113" s="10">
        <v>937.8</v>
      </c>
      <c r="AC113" s="4">
        <v>3866.75375571522</v>
      </c>
      <c r="AD113" s="10">
        <v>0.560668202808622</v>
      </c>
      <c r="AE113" s="10">
        <v>3294.9</v>
      </c>
      <c r="AF113" s="10">
        <v>43.78</v>
      </c>
      <c r="AG113" s="10">
        <v>68999.0751143044</v>
      </c>
      <c r="AH113" s="10">
        <v>20.45</v>
      </c>
      <c r="AI113" s="10">
        <v>4.29210887300556</v>
      </c>
      <c r="AJ113" s="10">
        <v>3817</v>
      </c>
      <c r="AK113" s="10">
        <v>27.3327</v>
      </c>
      <c r="AL113" s="10">
        <v>0.856237753102547</v>
      </c>
    </row>
    <row r="114" spans="1:38">
      <c r="A114" s="2" t="s">
        <v>46</v>
      </c>
      <c r="B114" s="2">
        <v>2010</v>
      </c>
      <c r="C114" s="9">
        <v>77275</v>
      </c>
      <c r="D114" s="10">
        <v>9.9</v>
      </c>
      <c r="E114" s="4">
        <v>0.01610193</v>
      </c>
      <c r="F114" s="4">
        <v>0.28516791</v>
      </c>
      <c r="G114" s="4">
        <v>0.0251334325217669</v>
      </c>
      <c r="H114" s="11">
        <v>0.578613606945082</v>
      </c>
      <c r="I114" s="10">
        <v>0.893</v>
      </c>
      <c r="J114" s="4">
        <v>0.38522088</v>
      </c>
      <c r="K114" s="12">
        <v>2.2689878</v>
      </c>
      <c r="L114" s="4">
        <v>2.35616699497998</v>
      </c>
      <c r="M114" s="4">
        <v>0.652511537354698</v>
      </c>
      <c r="N114" s="4">
        <v>13.8539949685773</v>
      </c>
      <c r="O114" s="4">
        <v>0.199883787197725</v>
      </c>
      <c r="P114" s="4">
        <v>2059.4039</v>
      </c>
      <c r="Q114" s="4">
        <v>1894.374</v>
      </c>
      <c r="R114" s="14">
        <v>9.949</v>
      </c>
      <c r="S114" s="10">
        <v>52.5922999405</v>
      </c>
      <c r="T114" s="10">
        <v>13</v>
      </c>
      <c r="U114" s="15">
        <v>38.2</v>
      </c>
      <c r="V114" s="10">
        <v>81.9</v>
      </c>
      <c r="W114" s="10">
        <v>679.7</v>
      </c>
      <c r="X114" s="16">
        <v>96.6736907958984</v>
      </c>
      <c r="Y114" s="19">
        <v>0.747959438271298</v>
      </c>
      <c r="Z114" s="20">
        <v>0.0143223523716924</v>
      </c>
      <c r="AA114" s="4">
        <v>4.86437255543674</v>
      </c>
      <c r="AB114" s="10">
        <v>559.7</v>
      </c>
      <c r="AC114" s="4">
        <v>5627.44246634824</v>
      </c>
      <c r="AD114" s="10">
        <v>0.00872774641771602</v>
      </c>
      <c r="AE114" s="10">
        <v>163.1</v>
      </c>
      <c r="AF114" s="19">
        <v>10.7</v>
      </c>
      <c r="AG114" s="10">
        <v>72738.6747720365</v>
      </c>
      <c r="AH114" s="10">
        <v>8.82</v>
      </c>
      <c r="AI114" s="10">
        <v>2.62</v>
      </c>
      <c r="AJ114" s="10">
        <v>4300</v>
      </c>
      <c r="AK114" s="19">
        <v>10.5083</v>
      </c>
      <c r="AL114" s="10">
        <v>2.96</v>
      </c>
    </row>
    <row r="115" spans="1:38">
      <c r="A115" s="2" t="s">
        <v>46</v>
      </c>
      <c r="B115" s="2">
        <v>2011</v>
      </c>
      <c r="C115" s="9">
        <v>85897</v>
      </c>
      <c r="D115" s="10">
        <v>8.2</v>
      </c>
      <c r="E115" s="4">
        <v>0.01717982</v>
      </c>
      <c r="F115" s="4">
        <v>0.24798348</v>
      </c>
      <c r="G115" s="4">
        <v>0.0250446845099082</v>
      </c>
      <c r="H115" s="4">
        <v>0.58541107562832</v>
      </c>
      <c r="I115" s="4">
        <v>0.893039049235993</v>
      </c>
      <c r="J115" s="4">
        <v>0.40241573</v>
      </c>
      <c r="K115" s="4">
        <v>2.86340690883896</v>
      </c>
      <c r="L115" s="4">
        <v>2.35616699497998</v>
      </c>
      <c r="M115" s="4">
        <v>0.587110960845898</v>
      </c>
      <c r="N115" s="4">
        <v>10.704818867668</v>
      </c>
      <c r="O115" s="4">
        <v>0.119991923908828</v>
      </c>
      <c r="P115" s="4">
        <v>2186.6847</v>
      </c>
      <c r="Q115" s="4">
        <v>1885.8526</v>
      </c>
      <c r="R115" s="14">
        <v>10.318</v>
      </c>
      <c r="S115" s="10">
        <v>54.5623522199</v>
      </c>
      <c r="T115" s="10">
        <v>7.01</v>
      </c>
      <c r="U115" s="15">
        <v>38.2</v>
      </c>
      <c r="V115" s="10">
        <v>61</v>
      </c>
      <c r="W115" s="10">
        <v>694.3</v>
      </c>
      <c r="X115" s="16">
        <v>96.5567932128906</v>
      </c>
      <c r="Y115" s="10">
        <v>0.723649753519297</v>
      </c>
      <c r="Z115" s="19">
        <v>0.0131855893411803</v>
      </c>
      <c r="AA115" s="4">
        <v>4.8009337752294</v>
      </c>
      <c r="AB115" s="10">
        <v>535.5</v>
      </c>
      <c r="AC115" s="4">
        <v>5685.99320882852</v>
      </c>
      <c r="AD115" s="10">
        <v>0.00847198641765705</v>
      </c>
      <c r="AE115" s="10">
        <v>89.1</v>
      </c>
      <c r="AF115" s="10">
        <v>10.7</v>
      </c>
      <c r="AG115" s="10">
        <v>74040</v>
      </c>
      <c r="AH115" s="10">
        <v>11.79</v>
      </c>
      <c r="AI115" s="10">
        <v>2.46</v>
      </c>
      <c r="AJ115" s="10">
        <v>3556</v>
      </c>
      <c r="AK115" s="10">
        <v>10.71</v>
      </c>
      <c r="AL115" s="10">
        <v>2.94</v>
      </c>
    </row>
    <row r="116" spans="1:38">
      <c r="A116" s="2" t="s">
        <v>46</v>
      </c>
      <c r="B116" s="2">
        <v>2012</v>
      </c>
      <c r="C116" s="9">
        <v>89613</v>
      </c>
      <c r="D116" s="10">
        <v>7.5</v>
      </c>
      <c r="E116" s="4">
        <v>0.01743709</v>
      </c>
      <c r="F116" s="4">
        <v>0.24020081</v>
      </c>
      <c r="G116" s="4">
        <v>0.0257039538750909</v>
      </c>
      <c r="H116" s="4">
        <v>0.610266784319616</v>
      </c>
      <c r="I116" s="4">
        <v>0.892872030012505</v>
      </c>
      <c r="J116" s="4">
        <v>0.41459542</v>
      </c>
      <c r="K116" s="4">
        <v>2.76386224536403</v>
      </c>
      <c r="L116" s="4">
        <v>2.35674994269998</v>
      </c>
      <c r="M116" s="4">
        <v>0.56298472082657</v>
      </c>
      <c r="N116" s="4">
        <v>10.2883797163092</v>
      </c>
      <c r="O116" s="4">
        <v>0.107108040659752</v>
      </c>
      <c r="P116" s="4">
        <v>2049.1662</v>
      </c>
      <c r="Q116" s="4">
        <v>1942.0614</v>
      </c>
      <c r="R116" s="14">
        <v>10.068</v>
      </c>
      <c r="S116" s="10">
        <v>51.3998106127</v>
      </c>
      <c r="T116" s="10">
        <v>7.08</v>
      </c>
      <c r="U116" s="15">
        <v>38.3</v>
      </c>
      <c r="V116" s="10">
        <v>83.6</v>
      </c>
      <c r="W116" s="10">
        <v>701.3</v>
      </c>
      <c r="X116" s="16">
        <v>97.3417434692383</v>
      </c>
      <c r="Y116" s="10">
        <v>0.62941228100231</v>
      </c>
      <c r="Z116" s="19">
        <v>0.01318928675481</v>
      </c>
      <c r="AA116" s="4">
        <v>4.73614005835765</v>
      </c>
      <c r="AB116" s="10">
        <v>490.6</v>
      </c>
      <c r="AC116" s="4">
        <v>5641.51729887453</v>
      </c>
      <c r="AD116" s="10">
        <v>0.00829512296790329</v>
      </c>
      <c r="AE116" s="10">
        <v>143.4</v>
      </c>
      <c r="AF116" s="10">
        <v>10.7</v>
      </c>
      <c r="AG116" s="10">
        <v>74707.8149228845</v>
      </c>
      <c r="AH116" s="10">
        <v>11.91</v>
      </c>
      <c r="AI116" s="10">
        <v>2.66</v>
      </c>
      <c r="AJ116" s="10">
        <v>3481</v>
      </c>
      <c r="AK116" s="10">
        <v>10.98</v>
      </c>
      <c r="AL116" s="10">
        <v>3.03</v>
      </c>
    </row>
    <row r="117" spans="1:38">
      <c r="A117" s="2" t="s">
        <v>46</v>
      </c>
      <c r="B117" s="2">
        <v>2013</v>
      </c>
      <c r="C117" s="9">
        <v>95746</v>
      </c>
      <c r="D117" s="10">
        <v>7.7</v>
      </c>
      <c r="E117" s="4">
        <v>0.01744432</v>
      </c>
      <c r="F117" s="4">
        <v>0.243396</v>
      </c>
      <c r="G117" s="4">
        <v>0.0243687022043574</v>
      </c>
      <c r="H117" s="4">
        <v>0.637214974939774</v>
      </c>
      <c r="I117" s="4">
        <v>0.895833333333333</v>
      </c>
      <c r="J117" s="4">
        <v>0.41773401</v>
      </c>
      <c r="K117" s="4">
        <v>2.49285494775661</v>
      </c>
      <c r="L117" s="4">
        <v>2.33642232403165</v>
      </c>
      <c r="M117" s="4">
        <v>0.520025758370898</v>
      </c>
      <c r="N117" s="4">
        <v>9.61036229772989</v>
      </c>
      <c r="O117" s="4">
        <v>0.0930007257331888</v>
      </c>
      <c r="P117" s="4">
        <v>1901.6805</v>
      </c>
      <c r="Q117" s="4">
        <v>1973.498</v>
      </c>
      <c r="R117" s="14">
        <v>10.275</v>
      </c>
      <c r="S117" s="10">
        <v>57.6879583458</v>
      </c>
      <c r="T117" s="10">
        <v>7.1</v>
      </c>
      <c r="U117" s="15">
        <v>38.4</v>
      </c>
      <c r="V117" s="10">
        <v>90.6</v>
      </c>
      <c r="W117" s="10">
        <v>784.6</v>
      </c>
      <c r="X117" s="16">
        <v>97.1214294433594</v>
      </c>
      <c r="Y117" s="10">
        <v>0.808477115270909</v>
      </c>
      <c r="Z117" s="19">
        <v>0.0124601867165404</v>
      </c>
      <c r="AA117" s="4">
        <v>4.63480392156863</v>
      </c>
      <c r="AB117" s="10">
        <v>513.9</v>
      </c>
      <c r="AC117" s="4">
        <v>5762.25490196078</v>
      </c>
      <c r="AD117" s="10">
        <v>0.0076797385620915</v>
      </c>
      <c r="AE117" s="10">
        <v>116.9</v>
      </c>
      <c r="AF117" s="10">
        <v>10.7</v>
      </c>
      <c r="AG117" s="10">
        <v>74324.0980392157</v>
      </c>
      <c r="AH117" s="10">
        <v>12.11</v>
      </c>
      <c r="AI117" s="10">
        <v>2.58</v>
      </c>
      <c r="AJ117" s="10">
        <v>3421</v>
      </c>
      <c r="AK117" s="10">
        <v>11.43</v>
      </c>
      <c r="AL117" s="10">
        <v>3</v>
      </c>
    </row>
    <row r="118" spans="1:38">
      <c r="A118" s="2" t="s">
        <v>46</v>
      </c>
      <c r="B118" s="2">
        <v>2014</v>
      </c>
      <c r="C118" s="9">
        <v>102827</v>
      </c>
      <c r="D118" s="10">
        <v>7</v>
      </c>
      <c r="E118" s="4">
        <v>0.01777696</v>
      </c>
      <c r="F118" s="4">
        <v>0.23808823</v>
      </c>
      <c r="G118" s="4">
        <v>0.0251382188334033</v>
      </c>
      <c r="H118" s="4">
        <v>0.653131405867874</v>
      </c>
      <c r="I118" s="4">
        <v>0.892987434130523</v>
      </c>
      <c r="J118" s="4">
        <v>0.4191842</v>
      </c>
      <c r="K118" s="4">
        <v>2.37395411605938</v>
      </c>
      <c r="L118" s="4">
        <v>2.30469044922612</v>
      </c>
      <c r="M118" s="4">
        <v>0.470347127636553</v>
      </c>
      <c r="N118" s="4">
        <v>8.75354920408789</v>
      </c>
      <c r="O118" s="4">
        <v>0.0744368266405485</v>
      </c>
      <c r="P118" s="4">
        <v>1845.6844</v>
      </c>
      <c r="Q118" s="4">
        <v>2099.2178</v>
      </c>
      <c r="R118" s="14">
        <v>10.766</v>
      </c>
      <c r="S118" s="10">
        <v>51.7202352996</v>
      </c>
      <c r="T118" s="10">
        <v>7.33</v>
      </c>
      <c r="U118" s="15">
        <v>38.4</v>
      </c>
      <c r="V118" s="10">
        <v>100</v>
      </c>
      <c r="W118" s="10">
        <v>788</v>
      </c>
      <c r="X118" s="16">
        <v>97.5098571777344</v>
      </c>
      <c r="Y118" s="10">
        <v>0.989268326754321</v>
      </c>
      <c r="Z118" s="19">
        <v>0.0157042116836587</v>
      </c>
      <c r="AA118" s="4">
        <v>4.49331171463316</v>
      </c>
      <c r="AB118" s="10">
        <v>437.6</v>
      </c>
      <c r="AC118" s="4">
        <v>5549.37170652615</v>
      </c>
      <c r="AD118" s="10">
        <v>0.00762869882448318</v>
      </c>
      <c r="AE118" s="10">
        <v>194.8</v>
      </c>
      <c r="AF118" s="10">
        <v>14</v>
      </c>
      <c r="AG118" s="10">
        <v>75499.8362383462</v>
      </c>
      <c r="AH118" s="10">
        <v>11.97</v>
      </c>
      <c r="AI118" s="10">
        <v>2.54</v>
      </c>
      <c r="AJ118" s="10">
        <v>3348</v>
      </c>
      <c r="AK118" s="10">
        <v>11.75</v>
      </c>
      <c r="AL118" s="10">
        <v>3.04</v>
      </c>
    </row>
    <row r="119" spans="1:38">
      <c r="A119" s="2" t="s">
        <v>46</v>
      </c>
      <c r="B119" s="2">
        <v>2015</v>
      </c>
      <c r="C119" s="9">
        <v>109186</v>
      </c>
      <c r="D119" s="10">
        <v>6.9</v>
      </c>
      <c r="E119" s="4">
        <v>0.01763841</v>
      </c>
      <c r="F119" s="4">
        <v>0.23627386</v>
      </c>
      <c r="G119" s="4">
        <v>0.0264207344134663</v>
      </c>
      <c r="H119" s="4">
        <v>0.682590099304497</v>
      </c>
      <c r="I119" s="4">
        <v>0.885272579332791</v>
      </c>
      <c r="J119" s="4">
        <v>0.43164694</v>
      </c>
      <c r="K119" s="4">
        <v>2.28739474987618</v>
      </c>
      <c r="L119" s="4">
        <v>2.28235294117647</v>
      </c>
      <c r="M119" s="4">
        <v>0.435091518083703</v>
      </c>
      <c r="N119" s="4">
        <v>8.33487682904241</v>
      </c>
      <c r="O119" s="4">
        <v>0.0635250764123358</v>
      </c>
      <c r="P119" s="4">
        <v>1670.8461</v>
      </c>
      <c r="Q119" s="4">
        <v>2459.4524</v>
      </c>
      <c r="R119" s="14">
        <v>11.113</v>
      </c>
      <c r="S119" s="10">
        <v>49.1745055865</v>
      </c>
      <c r="T119" s="10">
        <v>7.62</v>
      </c>
      <c r="U119" s="15">
        <v>38.5</v>
      </c>
      <c r="V119" s="10">
        <v>100</v>
      </c>
      <c r="W119" s="10">
        <v>785</v>
      </c>
      <c r="X119" s="16">
        <v>96.1516418457031</v>
      </c>
      <c r="Y119" s="10">
        <v>0.819337063014049</v>
      </c>
      <c r="Z119" s="19">
        <v>0.0168535875150433</v>
      </c>
      <c r="AA119" s="4">
        <v>4.44711147274207</v>
      </c>
      <c r="AB119" s="10">
        <v>428.8</v>
      </c>
      <c r="AC119" s="4">
        <v>5718.26688364524</v>
      </c>
      <c r="AD119" s="10">
        <v>0.00772172497965826</v>
      </c>
      <c r="AE119" s="10">
        <v>264.8</v>
      </c>
      <c r="AF119" s="10">
        <v>14</v>
      </c>
      <c r="AG119" s="10">
        <v>78894.4247355574</v>
      </c>
      <c r="AH119" s="10">
        <v>12.36</v>
      </c>
      <c r="AI119" s="10">
        <v>2.57</v>
      </c>
      <c r="AJ119" s="10">
        <v>3330</v>
      </c>
      <c r="AK119" s="10">
        <v>12.28</v>
      </c>
      <c r="AL119" s="10">
        <v>3.13</v>
      </c>
    </row>
    <row r="120" spans="1:38">
      <c r="A120" s="2" t="s">
        <v>46</v>
      </c>
      <c r="B120" s="2">
        <v>2016</v>
      </c>
      <c r="C120" s="9">
        <v>121369</v>
      </c>
      <c r="D120" s="10">
        <v>6.8</v>
      </c>
      <c r="E120" s="4">
        <v>0.01639768</v>
      </c>
      <c r="F120" s="4">
        <v>0.22604729</v>
      </c>
      <c r="G120" s="4">
        <v>0.027715664164181</v>
      </c>
      <c r="H120" s="4">
        <v>0.709418810854218</v>
      </c>
      <c r="I120" s="4">
        <v>0.890149979732469</v>
      </c>
      <c r="J120" s="4">
        <v>0.42119321</v>
      </c>
      <c r="K120" s="4">
        <v>2.33477827895261</v>
      </c>
      <c r="L120" s="4">
        <v>2.26065830721003</v>
      </c>
      <c r="M120" s="4">
        <v>0.398954527629961</v>
      </c>
      <c r="N120" s="4">
        <v>7.38782253968445</v>
      </c>
      <c r="O120" s="4">
        <v>0.0217485717880204</v>
      </c>
      <c r="P120" s="4">
        <v>1451.3598</v>
      </c>
      <c r="Q120" s="4">
        <v>2456.7399</v>
      </c>
      <c r="R120" s="14">
        <v>11.225</v>
      </c>
      <c r="S120" s="10">
        <v>42.09640387</v>
      </c>
      <c r="T120" s="10">
        <v>7.83</v>
      </c>
      <c r="U120" s="15">
        <v>38.6</v>
      </c>
      <c r="V120" s="10">
        <v>100</v>
      </c>
      <c r="W120" s="10">
        <v>806.9</v>
      </c>
      <c r="X120" s="16">
        <v>95.6594314575195</v>
      </c>
      <c r="Y120" s="10">
        <v>0.686809246957375</v>
      </c>
      <c r="Z120" s="19">
        <v>0.0194263861227298</v>
      </c>
      <c r="AA120" s="4">
        <v>4.55695176327523</v>
      </c>
      <c r="AB120" s="10">
        <v>433.5</v>
      </c>
      <c r="AC120" s="4">
        <v>6023.59140656668</v>
      </c>
      <c r="AD120" s="10">
        <v>0.00773003648155655</v>
      </c>
      <c r="AE120" s="10">
        <v>252.3</v>
      </c>
      <c r="AF120" s="10">
        <v>14</v>
      </c>
      <c r="AG120" s="10">
        <v>73503.6951763275</v>
      </c>
      <c r="AH120" s="10">
        <v>12.7</v>
      </c>
      <c r="AI120" s="10">
        <v>2.57</v>
      </c>
      <c r="AJ120" s="10">
        <v>3327</v>
      </c>
      <c r="AK120" s="10">
        <v>12.92</v>
      </c>
      <c r="AL120" s="10">
        <v>3.17</v>
      </c>
    </row>
    <row r="121" spans="1:38">
      <c r="A121" s="2" t="s">
        <v>46</v>
      </c>
      <c r="B121" s="2">
        <v>2017</v>
      </c>
      <c r="C121" s="9">
        <v>133489</v>
      </c>
      <c r="D121" s="10">
        <v>6.9</v>
      </c>
      <c r="E121" s="4">
        <v>0.01640076</v>
      </c>
      <c r="F121" s="4">
        <v>0.22009409</v>
      </c>
      <c r="G121" s="4">
        <v>0.0246201974183751</v>
      </c>
      <c r="H121" s="4">
        <v>0.707313591495824</v>
      </c>
      <c r="I121" s="4">
        <v>0.890916463909165</v>
      </c>
      <c r="J121" s="4">
        <v>0.41608249</v>
      </c>
      <c r="K121" s="4">
        <v>2.33852957435047</v>
      </c>
      <c r="L121" s="4">
        <v>2.2496316262354</v>
      </c>
      <c r="M121" s="4">
        <v>0.371560203558321</v>
      </c>
      <c r="N121" s="4">
        <v>6.43887427824623</v>
      </c>
      <c r="O121" s="4">
        <v>0.00419134269055651</v>
      </c>
      <c r="P121" s="4">
        <v>1446.3068</v>
      </c>
      <c r="Q121" s="4">
        <v>2424.4155</v>
      </c>
      <c r="R121" s="14">
        <v>11.233</v>
      </c>
      <c r="S121" s="10">
        <v>39.1306139759</v>
      </c>
      <c r="T121" s="10">
        <v>8.19</v>
      </c>
      <c r="U121" s="15">
        <v>39.1</v>
      </c>
      <c r="V121" s="10">
        <v>100</v>
      </c>
      <c r="W121" s="10">
        <v>821</v>
      </c>
      <c r="X121" s="16">
        <v>93.9408340454102</v>
      </c>
      <c r="Y121" s="10">
        <v>0.48729259307742</v>
      </c>
      <c r="Z121" s="19">
        <v>0.0297656580733362</v>
      </c>
      <c r="AA121" s="4">
        <v>4.61557177615572</v>
      </c>
      <c r="AB121" s="10">
        <v>433.3</v>
      </c>
      <c r="AC121" s="4">
        <v>6191.28142741281</v>
      </c>
      <c r="AD121" s="10">
        <v>0.00776966747769667</v>
      </c>
      <c r="AE121" s="10">
        <v>140.6</v>
      </c>
      <c r="AF121" s="10">
        <v>14</v>
      </c>
      <c r="AG121" s="10">
        <v>74567.6236820762</v>
      </c>
      <c r="AH121" s="10">
        <v>13.94</v>
      </c>
      <c r="AI121" s="10">
        <v>2.57</v>
      </c>
      <c r="AJ121" s="10">
        <v>3498</v>
      </c>
      <c r="AK121" s="10">
        <v>13.46</v>
      </c>
      <c r="AL121" s="10">
        <v>3.21</v>
      </c>
    </row>
    <row r="122" spans="1:38">
      <c r="A122" s="2" t="s">
        <v>46</v>
      </c>
      <c r="B122" s="2">
        <v>2018</v>
      </c>
      <c r="C122" s="9">
        <v>145767</v>
      </c>
      <c r="D122" s="10">
        <v>6.6</v>
      </c>
      <c r="E122" s="4">
        <v>0.01540819</v>
      </c>
      <c r="F122" s="4">
        <v>0.21414088</v>
      </c>
      <c r="G122" s="4">
        <v>0.0340219039314891</v>
      </c>
      <c r="H122" s="4">
        <v>0.709386923175181</v>
      </c>
      <c r="I122" s="4">
        <v>0.891313131313131</v>
      </c>
      <c r="J122" s="4">
        <v>0.41305327</v>
      </c>
      <c r="K122" s="4">
        <v>2.30478337089907</v>
      </c>
      <c r="L122" s="4">
        <v>2.2398024691358</v>
      </c>
      <c r="M122" s="4">
        <v>0.350490990325237</v>
      </c>
      <c r="N122" s="4">
        <v>5.8258649521185</v>
      </c>
      <c r="O122" s="4">
        <v>0.00308232130450502</v>
      </c>
      <c r="P122" s="4">
        <v>1431.9734</v>
      </c>
      <c r="Q122" s="4">
        <v>2457.2804</v>
      </c>
      <c r="R122" s="14">
        <v>11.379</v>
      </c>
      <c r="S122" s="10">
        <v>34.4438289143</v>
      </c>
      <c r="T122" s="10">
        <v>8.49</v>
      </c>
      <c r="U122" s="15">
        <v>36.2</v>
      </c>
      <c r="V122" s="10">
        <v>100</v>
      </c>
      <c r="W122" s="10">
        <v>813</v>
      </c>
      <c r="X122" s="16">
        <v>90.5691986083984</v>
      </c>
      <c r="Y122" s="10">
        <v>0.518774113610476</v>
      </c>
      <c r="Z122" s="19">
        <v>0.0279459916458976</v>
      </c>
      <c r="AA122" s="4">
        <v>4.62787878787879</v>
      </c>
      <c r="AB122" s="10">
        <v>427.1</v>
      </c>
      <c r="AC122" s="4">
        <v>6329.93939393939</v>
      </c>
      <c r="AD122" s="10"/>
      <c r="AE122" s="10">
        <v>159.9</v>
      </c>
      <c r="AF122" s="10">
        <v>14.04</v>
      </c>
      <c r="AG122" s="10">
        <v>76332.1987878788</v>
      </c>
      <c r="AH122" s="10">
        <v>9.04</v>
      </c>
      <c r="AI122" s="10">
        <v>2.5</v>
      </c>
      <c r="AJ122" s="10">
        <v>3517</v>
      </c>
      <c r="AK122" s="10">
        <v>13.9</v>
      </c>
      <c r="AL122" s="10">
        <v>3.26</v>
      </c>
    </row>
    <row r="123" spans="1:38">
      <c r="A123" s="2" t="s">
        <v>46</v>
      </c>
      <c r="B123" s="2">
        <v>2019</v>
      </c>
      <c r="C123" s="9">
        <v>153299</v>
      </c>
      <c r="D123" s="10">
        <v>6</v>
      </c>
      <c r="E123" s="4">
        <v>0.01554851</v>
      </c>
      <c r="F123" s="4">
        <v>0.20818767</v>
      </c>
      <c r="G123" s="4">
        <v>0.0374424812307174</v>
      </c>
      <c r="H123" s="4">
        <v>0.72884046373027</v>
      </c>
      <c r="I123" s="4">
        <v>0.892382103990326</v>
      </c>
      <c r="J123" s="4">
        <v>0.41717692</v>
      </c>
      <c r="K123" s="4">
        <v>2.15029622700343</v>
      </c>
      <c r="L123" s="4">
        <v>2.21765326103329</v>
      </c>
      <c r="M123" s="4">
        <v>0.306536545886655</v>
      </c>
      <c r="N123" s="4">
        <v>5.63868209626299</v>
      </c>
      <c r="O123" s="4">
        <v>0.00197432846507808</v>
      </c>
      <c r="P123" s="4">
        <v>1300.1743</v>
      </c>
      <c r="Q123" s="4">
        <v>2514.5815</v>
      </c>
      <c r="R123" s="14">
        <v>11.104</v>
      </c>
      <c r="S123" s="10">
        <v>32.9224693556</v>
      </c>
      <c r="T123" s="10">
        <v>8.73</v>
      </c>
      <c r="U123" s="15">
        <v>36.8</v>
      </c>
      <c r="V123" s="10">
        <v>100</v>
      </c>
      <c r="W123" s="10">
        <v>834.3</v>
      </c>
      <c r="X123" s="16">
        <v>91.7853240966797</v>
      </c>
      <c r="Y123" s="10">
        <v>0.396205598939652</v>
      </c>
      <c r="Z123" s="19">
        <v>0.0225048671741928</v>
      </c>
      <c r="AA123" s="4">
        <v>4.71422813381701</v>
      </c>
      <c r="AB123" s="10">
        <v>415.9</v>
      </c>
      <c r="AC123" s="4">
        <v>6324.06287787183</v>
      </c>
      <c r="AD123" s="10">
        <v>0.00652962515114873</v>
      </c>
      <c r="AE123" s="10">
        <v>199.1</v>
      </c>
      <c r="AF123" s="10">
        <v>14</v>
      </c>
      <c r="AG123" s="10">
        <v>79272.4546553809</v>
      </c>
      <c r="AH123" s="10">
        <v>9.29</v>
      </c>
      <c r="AI123" s="10">
        <v>2.56</v>
      </c>
      <c r="AJ123" s="10">
        <v>3582</v>
      </c>
      <c r="AK123" s="10">
        <v>14.65</v>
      </c>
      <c r="AL123" s="10">
        <v>3.32</v>
      </c>
    </row>
    <row r="124" spans="1:38">
      <c r="A124" s="2" t="s">
        <v>46</v>
      </c>
      <c r="B124" s="2">
        <v>2020</v>
      </c>
      <c r="C124" s="9">
        <v>156803</v>
      </c>
      <c r="D124" s="10">
        <v>1.7</v>
      </c>
      <c r="E124" s="4">
        <v>0.01568882</v>
      </c>
      <c r="F124" s="4">
        <v>0.20223447</v>
      </c>
      <c r="G124" s="4">
        <v>0.0409094644059598</v>
      </c>
      <c r="H124" s="4">
        <v>0.733949639789237</v>
      </c>
      <c r="I124" s="4">
        <v>0.893086816720257</v>
      </c>
      <c r="J124" s="4">
        <v>0.41168634</v>
      </c>
      <c r="K124" s="4">
        <v>2.02937316134872</v>
      </c>
      <c r="L124" s="4">
        <v>2.18948182521268</v>
      </c>
      <c r="M124" s="4">
        <v>0.286806812714435</v>
      </c>
      <c r="N124" s="4">
        <v>5.52212517933543</v>
      </c>
      <c r="O124" s="4">
        <v>0.00138591957046759</v>
      </c>
      <c r="P124" s="4">
        <v>1300.2117</v>
      </c>
      <c r="Q124" s="4">
        <v>2571.8827</v>
      </c>
      <c r="R124" s="14">
        <v>11.544</v>
      </c>
      <c r="S124" s="10">
        <v>28.4879103775</v>
      </c>
      <c r="T124" s="10">
        <v>9.05</v>
      </c>
      <c r="U124" s="15">
        <v>37.3</v>
      </c>
      <c r="V124" s="10">
        <v>100</v>
      </c>
      <c r="W124" s="10">
        <v>840.3</v>
      </c>
      <c r="X124" s="16">
        <v>94.0881805419922</v>
      </c>
      <c r="Y124" s="10">
        <v>0.250471340979845</v>
      </c>
      <c r="Z124" s="19">
        <v>0.0224490601956626</v>
      </c>
      <c r="AA124" s="4">
        <v>4.46125</v>
      </c>
      <c r="AB124" s="10">
        <v>392.4</v>
      </c>
      <c r="AC124" s="4">
        <v>6334.40514469453</v>
      </c>
      <c r="AD124" s="10">
        <v>0.00645337620578778</v>
      </c>
      <c r="AE124" s="10">
        <v>235.9</v>
      </c>
      <c r="AF124" s="10">
        <v>14.04</v>
      </c>
      <c r="AG124" s="10">
        <v>77618</v>
      </c>
      <c r="AH124" s="10">
        <v>9.21</v>
      </c>
      <c r="AI124" s="10">
        <v>2.34</v>
      </c>
      <c r="AJ124" s="10">
        <v>3722</v>
      </c>
      <c r="AK124" s="10">
        <v>15.22</v>
      </c>
      <c r="AL124" s="10">
        <v>3.25</v>
      </c>
    </row>
    <row r="125" spans="1:38">
      <c r="A125" s="2" t="s">
        <v>46</v>
      </c>
      <c r="B125" s="2">
        <v>2021</v>
      </c>
      <c r="C125" s="9">
        <v>175420</v>
      </c>
      <c r="D125" s="10">
        <v>8.1</v>
      </c>
      <c r="E125" s="4">
        <v>0.01582913</v>
      </c>
      <c r="F125" s="4">
        <v>0.19628127</v>
      </c>
      <c r="G125" s="4">
        <v>0.0589031316781153</v>
      </c>
      <c r="H125" s="4">
        <v>0.737412148479378</v>
      </c>
      <c r="I125" s="4">
        <v>0.893129770992366</v>
      </c>
      <c r="J125" s="4">
        <v>0.40619576</v>
      </c>
      <c r="K125" s="4">
        <v>1.88549898915641</v>
      </c>
      <c r="L125" s="4">
        <v>2.13984579839568</v>
      </c>
      <c r="M125" s="4">
        <v>0.270347345877632</v>
      </c>
      <c r="N125" s="4">
        <v>4.93440981514456</v>
      </c>
      <c r="O125" s="4">
        <v>0.00133426356912034</v>
      </c>
      <c r="P125" s="4">
        <v>1300.2491</v>
      </c>
      <c r="Q125" s="4">
        <v>2629.1839</v>
      </c>
      <c r="R125" s="14">
        <v>12.001</v>
      </c>
      <c r="S125" s="10">
        <v>25.9521612733</v>
      </c>
      <c r="T125" s="10">
        <v>9.02</v>
      </c>
      <c r="U125" s="15">
        <v>37.7</v>
      </c>
      <c r="V125" s="10">
        <v>100</v>
      </c>
      <c r="W125" s="10">
        <v>857.3</v>
      </c>
      <c r="X125" s="16">
        <v>93.9649810791016</v>
      </c>
      <c r="Y125" s="10">
        <v>0.288486983772095</v>
      </c>
      <c r="Z125" s="19">
        <v>0.0188949966908462</v>
      </c>
      <c r="AA125" s="4">
        <v>4.69386098834873</v>
      </c>
      <c r="AB125" s="10">
        <v>425.2</v>
      </c>
      <c r="AC125" s="4">
        <v>7030.93611892326</v>
      </c>
      <c r="AD125" s="10">
        <v>0.00641623141824026</v>
      </c>
      <c r="AE125" s="10">
        <v>216.6</v>
      </c>
      <c r="AF125" s="10">
        <v>14.04</v>
      </c>
      <c r="AG125" s="10">
        <v>81442.2113298513</v>
      </c>
      <c r="AH125" s="10">
        <v>8.98</v>
      </c>
      <c r="AI125" s="10">
        <v>2.53</v>
      </c>
      <c r="AJ125" s="10">
        <v>3691</v>
      </c>
      <c r="AK125" s="10">
        <v>16.04</v>
      </c>
      <c r="AL125" s="10">
        <v>3.3</v>
      </c>
    </row>
    <row r="126" spans="1:38">
      <c r="A126" s="2" t="s">
        <v>46</v>
      </c>
      <c r="B126" s="2">
        <v>2022</v>
      </c>
      <c r="C126" s="9">
        <v>179907</v>
      </c>
      <c r="D126" s="10">
        <v>-0.2</v>
      </c>
      <c r="E126" s="4">
        <v>0.01596944</v>
      </c>
      <c r="F126" s="4">
        <v>0.19032807</v>
      </c>
      <c r="G126" s="4">
        <v>0.0866850455066648</v>
      </c>
      <c r="H126" s="4">
        <v>0.74579869571449</v>
      </c>
      <c r="I126" s="4">
        <v>0.893333333333333</v>
      </c>
      <c r="J126" s="4">
        <v>0.40070518</v>
      </c>
      <c r="K126" s="4">
        <v>1.75395552314984</v>
      </c>
      <c r="L126" s="4">
        <v>2.11518034684991</v>
      </c>
      <c r="M126" s="4">
        <v>0.245248002364913</v>
      </c>
      <c r="N126" s="4">
        <v>4.86152402536907</v>
      </c>
      <c r="O126" s="4">
        <v>0.0015004658162534</v>
      </c>
      <c r="P126" s="4">
        <v>1300.2865</v>
      </c>
      <c r="Q126" s="4">
        <v>2686.4851</v>
      </c>
      <c r="R126" s="14">
        <v>12.476</v>
      </c>
      <c r="S126" s="10">
        <v>23.8486439184</v>
      </c>
      <c r="T126" s="10">
        <v>9.28</v>
      </c>
      <c r="U126" s="15">
        <v>38.1</v>
      </c>
      <c r="V126" s="10">
        <v>98.4</v>
      </c>
      <c r="W126" s="10">
        <v>896.8</v>
      </c>
      <c r="X126" s="16">
        <v>94.0765762329102</v>
      </c>
      <c r="Y126" s="10">
        <v>0.286990812134142</v>
      </c>
      <c r="Z126" s="19">
        <v>0.0216983498349835</v>
      </c>
      <c r="AA126" s="4">
        <v>4.42465050505051</v>
      </c>
      <c r="AB126" s="10">
        <v>425.9</v>
      </c>
      <c r="AC126" s="4">
        <v>7054.54545454545</v>
      </c>
      <c r="AD126" s="10">
        <v>0.00652929292929293</v>
      </c>
      <c r="AE126" s="10">
        <v>133.4</v>
      </c>
      <c r="AF126" s="10">
        <v>14.04</v>
      </c>
      <c r="AG126" s="10">
        <v>79232.8274747475</v>
      </c>
      <c r="AH126" s="10">
        <v>8.84</v>
      </c>
      <c r="AI126" s="10">
        <v>2.53</v>
      </c>
      <c r="AJ126" s="10">
        <v>3756</v>
      </c>
      <c r="AK126" s="10">
        <v>16.53</v>
      </c>
      <c r="AL126" s="10">
        <v>3.33</v>
      </c>
    </row>
    <row r="127" spans="1:38">
      <c r="A127" s="2" t="s">
        <v>46</v>
      </c>
      <c r="B127" s="2">
        <v>2023</v>
      </c>
      <c r="C127" s="9">
        <v>190321</v>
      </c>
      <c r="D127" s="10">
        <v>5</v>
      </c>
      <c r="E127" s="4"/>
      <c r="F127" s="4"/>
      <c r="G127" s="4"/>
      <c r="H127" s="4">
        <v>0.752024092149932</v>
      </c>
      <c r="I127" s="4">
        <v>0.894652191395255</v>
      </c>
      <c r="J127" s="4">
        <v>0.392119697579364</v>
      </c>
      <c r="K127" s="4">
        <v>1.78412708725879</v>
      </c>
      <c r="L127" s="4">
        <v>2.08144133246487</v>
      </c>
      <c r="M127" s="4"/>
      <c r="N127" s="3"/>
      <c r="O127" s="3"/>
      <c r="P127" s="3"/>
      <c r="Q127" s="3"/>
      <c r="R127" s="14">
        <v>12.97</v>
      </c>
      <c r="S127" s="10">
        <v>27.4826186734</v>
      </c>
      <c r="T127" s="10">
        <v>9.44626424651752</v>
      </c>
      <c r="U127" s="17">
        <v>37.8257809983897</v>
      </c>
      <c r="V127" s="10">
        <v>99.999979</v>
      </c>
      <c r="W127" s="10">
        <v>1022.5</v>
      </c>
      <c r="X127" s="4">
        <v>0.949773506881064</v>
      </c>
      <c r="Y127" s="10">
        <v>0.278249742792362</v>
      </c>
      <c r="Z127" s="19">
        <v>0.026453258854325</v>
      </c>
      <c r="AA127" s="4"/>
      <c r="AB127" s="10">
        <v>422.4</v>
      </c>
      <c r="AC127" s="4">
        <v>7434.66023321271</v>
      </c>
      <c r="AD127" s="10">
        <v>0.00647118817852835</v>
      </c>
      <c r="AE127" s="10">
        <v>167.3</v>
      </c>
      <c r="AF127" s="10">
        <v>14.04</v>
      </c>
      <c r="AG127" s="10">
        <v>82537.4893445919</v>
      </c>
      <c r="AH127" s="10">
        <v>8.7</v>
      </c>
      <c r="AI127" s="10">
        <v>2.96729582504171</v>
      </c>
      <c r="AJ127" s="10">
        <v>3936</v>
      </c>
      <c r="AK127" s="10">
        <v>17.4966</v>
      </c>
      <c r="AL127" s="10">
        <v>3.34020506634499</v>
      </c>
    </row>
    <row r="128" spans="1:38">
      <c r="A128" s="2" t="s">
        <v>47</v>
      </c>
      <c r="B128" s="2">
        <v>2010</v>
      </c>
      <c r="C128" s="9">
        <v>53525</v>
      </c>
      <c r="D128" s="10">
        <v>12.7</v>
      </c>
      <c r="E128" s="4">
        <v>0.01749079</v>
      </c>
      <c r="F128" s="4">
        <v>0.56022503</v>
      </c>
      <c r="G128" s="4">
        <v>0.0060190008661336</v>
      </c>
      <c r="H128" s="11">
        <v>0.413711912394853</v>
      </c>
      <c r="I128" s="10">
        <v>0.606</v>
      </c>
      <c r="J128" s="4">
        <v>0.33806287</v>
      </c>
      <c r="K128" s="12">
        <v>2.1943734</v>
      </c>
      <c r="L128" s="4">
        <v>2.37993298585257</v>
      </c>
      <c r="M128" s="4">
        <v>0.622177461794046</v>
      </c>
      <c r="N128" s="4">
        <v>13.4231042191076</v>
      </c>
      <c r="O128" s="4">
        <v>0.253842861965302</v>
      </c>
      <c r="P128" s="4">
        <v>1125.5568</v>
      </c>
      <c r="Q128" s="4">
        <v>1227.7886</v>
      </c>
      <c r="R128" s="14">
        <v>10.261</v>
      </c>
      <c r="S128" s="10">
        <v>62.5729844775</v>
      </c>
      <c r="T128" s="10">
        <v>13.3</v>
      </c>
      <c r="U128" s="15">
        <v>42.1</v>
      </c>
      <c r="V128" s="10">
        <v>93.6</v>
      </c>
      <c r="W128" s="10">
        <v>1590</v>
      </c>
      <c r="X128" s="16">
        <v>96.6543960571289</v>
      </c>
      <c r="Y128" s="19">
        <v>1.12700914631715</v>
      </c>
      <c r="Z128" s="20">
        <v>0.0284682738293091</v>
      </c>
      <c r="AA128" s="4">
        <v>3.27524290474169</v>
      </c>
      <c r="AB128" s="10">
        <v>704.4</v>
      </c>
      <c r="AC128" s="4">
        <v>4910.40792985132</v>
      </c>
      <c r="AD128" s="10">
        <v>0.0605387324945991</v>
      </c>
      <c r="AE128" s="10">
        <v>489.2</v>
      </c>
      <c r="AF128" s="19">
        <v>15.8</v>
      </c>
      <c r="AG128" s="10">
        <v>92917.077138137</v>
      </c>
      <c r="AH128" s="10">
        <v>10.91</v>
      </c>
      <c r="AI128" s="10">
        <v>3.75</v>
      </c>
      <c r="AJ128" s="10">
        <v>2819</v>
      </c>
      <c r="AK128" s="19">
        <v>26.97</v>
      </c>
      <c r="AL128" s="10">
        <v>0.56</v>
      </c>
    </row>
    <row r="129" spans="1:38">
      <c r="A129" s="2" t="s">
        <v>47</v>
      </c>
      <c r="B129" s="2">
        <v>2011</v>
      </c>
      <c r="C129" s="9">
        <v>61464</v>
      </c>
      <c r="D129" s="10">
        <v>11</v>
      </c>
      <c r="E129" s="4">
        <v>0.01842565</v>
      </c>
      <c r="F129" s="4">
        <v>0.54654078</v>
      </c>
      <c r="G129" s="4">
        <v>0.00678941492278499</v>
      </c>
      <c r="H129" s="4">
        <v>0.423823486052188</v>
      </c>
      <c r="I129" s="4">
        <v>0.620092234824879</v>
      </c>
      <c r="J129" s="4">
        <v>0.33806894</v>
      </c>
      <c r="K129" s="4">
        <v>2.08682294037324</v>
      </c>
      <c r="L129" s="4">
        <v>2.37993298585257</v>
      </c>
      <c r="M129" s="4">
        <v>0.561776589703131</v>
      </c>
      <c r="N129" s="4">
        <v>12.1372511963236</v>
      </c>
      <c r="O129" s="4">
        <v>0.215769255890912</v>
      </c>
      <c r="P129" s="4">
        <v>1104.8109</v>
      </c>
      <c r="Q129" s="4">
        <v>1172.9322</v>
      </c>
      <c r="R129" s="14">
        <v>10.428</v>
      </c>
      <c r="S129" s="10">
        <v>65.201243595</v>
      </c>
      <c r="T129" s="10">
        <v>13.34</v>
      </c>
      <c r="U129" s="15">
        <v>42.1</v>
      </c>
      <c r="V129" s="10">
        <v>93.8</v>
      </c>
      <c r="W129" s="10">
        <v>1555.5</v>
      </c>
      <c r="X129" s="16">
        <v>95.4344863891602</v>
      </c>
      <c r="Y129" s="10">
        <v>1.17897074911736</v>
      </c>
      <c r="Z129" s="19">
        <v>0.0273831030647474</v>
      </c>
      <c r="AA129" s="4">
        <v>3.49280903428369</v>
      </c>
      <c r="AB129" s="10">
        <v>705.4</v>
      </c>
      <c r="AC129" s="4">
        <v>5336.68203913748</v>
      </c>
      <c r="AD129" s="10">
        <v>0.0593767027296523</v>
      </c>
      <c r="AE129" s="10">
        <v>624.6</v>
      </c>
      <c r="AF129" s="10">
        <v>15.8</v>
      </c>
      <c r="AG129" s="10">
        <v>99275.4391125514</v>
      </c>
      <c r="AH129" s="10">
        <v>13.21</v>
      </c>
      <c r="AI129" s="10">
        <v>3.79</v>
      </c>
      <c r="AJ129" s="10">
        <v>2824</v>
      </c>
      <c r="AK129" s="10">
        <v>29.64</v>
      </c>
      <c r="AL129" s="10">
        <v>0.68</v>
      </c>
    </row>
    <row r="130" spans="1:38">
      <c r="A130" s="2" t="s">
        <v>47</v>
      </c>
      <c r="B130" s="2">
        <v>2012</v>
      </c>
      <c r="C130" s="9">
        <v>66533</v>
      </c>
      <c r="D130" s="10">
        <v>10.1</v>
      </c>
      <c r="E130" s="4">
        <v>0.0201168</v>
      </c>
      <c r="F130" s="4">
        <v>0.57454631</v>
      </c>
      <c r="G130" s="4">
        <v>0.00741626342857756</v>
      </c>
      <c r="H130" s="4">
        <v>0.434059130123888</v>
      </c>
      <c r="I130" s="4">
        <v>0.630049261083744</v>
      </c>
      <c r="J130" s="4">
        <v>0.35280694</v>
      </c>
      <c r="K130" s="4">
        <v>2.07368208849914</v>
      </c>
      <c r="L130" s="4">
        <v>2.37435094370724</v>
      </c>
      <c r="M130" s="4">
        <v>0.533683868984217</v>
      </c>
      <c r="N130" s="4">
        <v>11.1394704323421</v>
      </c>
      <c r="O130" s="4">
        <v>0.184723376743327</v>
      </c>
      <c r="P130" s="4">
        <v>1020.376</v>
      </c>
      <c r="Q130" s="4">
        <v>1163.8316</v>
      </c>
      <c r="R130" s="14">
        <v>10.597</v>
      </c>
      <c r="S130" s="10">
        <v>61.8407187693</v>
      </c>
      <c r="T130" s="10">
        <v>13.63</v>
      </c>
      <c r="U130" s="15">
        <v>42.2</v>
      </c>
      <c r="V130" s="10">
        <v>95.9</v>
      </c>
      <c r="W130" s="10">
        <v>1564.5</v>
      </c>
      <c r="X130" s="16">
        <v>91.3654556274414</v>
      </c>
      <c r="Y130" s="10">
        <v>1.22360615784315</v>
      </c>
      <c r="Z130" s="19">
        <v>0.0275804066684155</v>
      </c>
      <c r="AA130" s="4">
        <v>3.55295566502463</v>
      </c>
      <c r="AB130" s="10">
        <v>698.2</v>
      </c>
      <c r="AC130" s="4">
        <v>5641.50246305419</v>
      </c>
      <c r="AD130" s="10">
        <v>0.0564618226600985</v>
      </c>
      <c r="AE130" s="10">
        <v>472</v>
      </c>
      <c r="AF130" s="10">
        <v>15.8</v>
      </c>
      <c r="AG130" s="10">
        <v>100919.590147783</v>
      </c>
      <c r="AH130" s="10">
        <v>13.36</v>
      </c>
      <c r="AI130" s="10">
        <v>3.59</v>
      </c>
      <c r="AJ130" s="10">
        <v>2786</v>
      </c>
      <c r="AK130" s="10">
        <v>33.31</v>
      </c>
      <c r="AL130" s="10">
        <v>0.82</v>
      </c>
    </row>
    <row r="131" spans="1:38">
      <c r="A131" s="2" t="s">
        <v>47</v>
      </c>
      <c r="B131" s="2">
        <v>2013</v>
      </c>
      <c r="C131" s="9">
        <v>72768</v>
      </c>
      <c r="D131" s="10">
        <v>9.6</v>
      </c>
      <c r="E131" s="4">
        <v>0.02088605</v>
      </c>
      <c r="F131" s="4">
        <v>0.61286742</v>
      </c>
      <c r="G131" s="4">
        <v>0.00882795397146638</v>
      </c>
      <c r="H131" s="4">
        <v>0.450762770979993</v>
      </c>
      <c r="I131" s="4">
        <v>0.6439208984375</v>
      </c>
      <c r="J131" s="4">
        <v>0.36234396</v>
      </c>
      <c r="K131" s="4">
        <v>2.06915140812343</v>
      </c>
      <c r="L131" s="4">
        <v>2.3359958582945</v>
      </c>
      <c r="M131" s="4">
        <v>0.48875904405057</v>
      </c>
      <c r="N131" s="4">
        <v>10.014574702596</v>
      </c>
      <c r="O131" s="4">
        <v>0.15867049057438</v>
      </c>
      <c r="P131" s="4">
        <v>928.06697</v>
      </c>
      <c r="Q131" s="4">
        <v>1122.8022</v>
      </c>
      <c r="R131" s="14">
        <v>10.76</v>
      </c>
      <c r="S131" s="10">
        <v>70.6661161292</v>
      </c>
      <c r="T131" s="10">
        <v>14.01</v>
      </c>
      <c r="U131" s="15">
        <v>42.4</v>
      </c>
      <c r="V131" s="10">
        <v>97.4</v>
      </c>
      <c r="W131" s="10">
        <v>1606.5</v>
      </c>
      <c r="X131" s="16">
        <v>96.7390975952148</v>
      </c>
      <c r="Y131" s="10">
        <v>1.48442924706412</v>
      </c>
      <c r="Z131" s="19">
        <v>0.0293882122087557</v>
      </c>
      <c r="AA131" s="4">
        <v>3.5650634765625</v>
      </c>
      <c r="AB131" s="10">
        <v>727.3</v>
      </c>
      <c r="AC131" s="4">
        <v>6050.537109375</v>
      </c>
      <c r="AD131" s="10">
        <v>0.055927734375</v>
      </c>
      <c r="AE131" s="10">
        <v>357.6</v>
      </c>
      <c r="AF131" s="10">
        <v>15.8</v>
      </c>
      <c r="AG131" s="10">
        <v>105201.421875</v>
      </c>
      <c r="AH131" s="10">
        <v>14.15</v>
      </c>
      <c r="AI131" s="10">
        <v>3.62</v>
      </c>
      <c r="AJ131" s="10">
        <v>2814</v>
      </c>
      <c r="AK131" s="10">
        <v>36.83</v>
      </c>
      <c r="AL131" s="10">
        <v>0.73</v>
      </c>
    </row>
    <row r="132" spans="1:38">
      <c r="A132" s="2" t="s">
        <v>47</v>
      </c>
      <c r="B132" s="2">
        <v>2014</v>
      </c>
      <c r="C132" s="9">
        <v>78711</v>
      </c>
      <c r="D132" s="10">
        <v>8.7</v>
      </c>
      <c r="E132" s="4">
        <v>0.02123287</v>
      </c>
      <c r="F132" s="4">
        <v>0.64689635</v>
      </c>
      <c r="G132" s="4">
        <v>0.0083449688054631</v>
      </c>
      <c r="H132" s="4">
        <v>0.465433707899831</v>
      </c>
      <c r="I132" s="4">
        <v>0.657046250452844</v>
      </c>
      <c r="J132" s="4">
        <v>0.37291285</v>
      </c>
      <c r="K132" s="4">
        <v>1.98612521150592</v>
      </c>
      <c r="L132" s="4">
        <v>2.29616258858136</v>
      </c>
      <c r="M132" s="4">
        <v>0.458807355912704</v>
      </c>
      <c r="N132" s="4">
        <v>9.27276154390888</v>
      </c>
      <c r="O132" s="4">
        <v>0.139548493448532</v>
      </c>
      <c r="P132" s="4">
        <v>869.2714</v>
      </c>
      <c r="Q132" s="4">
        <v>1107.7056</v>
      </c>
      <c r="R132" s="14">
        <v>10.733</v>
      </c>
      <c r="S132" s="10">
        <v>65.0289553234</v>
      </c>
      <c r="T132" s="10">
        <v>14.41</v>
      </c>
      <c r="U132" s="15">
        <v>42.6</v>
      </c>
      <c r="V132" s="10">
        <v>98.1</v>
      </c>
      <c r="W132" s="10">
        <v>1622.4</v>
      </c>
      <c r="X132" s="16">
        <v>96.8246231079102</v>
      </c>
      <c r="Y132" s="10">
        <v>1.35827872864181</v>
      </c>
      <c r="Z132" s="19">
        <v>0.028065612122005</v>
      </c>
      <c r="AA132" s="4">
        <v>3.60620697983335</v>
      </c>
      <c r="AB132" s="10">
        <v>743.8</v>
      </c>
      <c r="AC132" s="4">
        <v>6053.0612244898</v>
      </c>
      <c r="AD132" s="10">
        <v>0.0552372901823451</v>
      </c>
      <c r="AE132" s="10">
        <v>502.3</v>
      </c>
      <c r="AF132" s="10">
        <v>15.2</v>
      </c>
      <c r="AG132" s="10">
        <v>105119.741094071</v>
      </c>
      <c r="AH132" s="10">
        <v>15.08</v>
      </c>
      <c r="AI132" s="10">
        <v>3.75</v>
      </c>
      <c r="AJ132" s="10">
        <v>2858</v>
      </c>
      <c r="AK132" s="10">
        <v>39.23</v>
      </c>
      <c r="AL132" s="10">
        <v>0.79</v>
      </c>
    </row>
    <row r="133" spans="1:38">
      <c r="A133" s="2" t="s">
        <v>47</v>
      </c>
      <c r="B133" s="2">
        <v>2015</v>
      </c>
      <c r="C133" s="9">
        <v>85871</v>
      </c>
      <c r="D133" s="10">
        <v>8.5</v>
      </c>
      <c r="E133" s="4">
        <v>0.02114219</v>
      </c>
      <c r="F133" s="4">
        <v>0.64902486</v>
      </c>
      <c r="G133" s="4">
        <v>0.00817098657974071</v>
      </c>
      <c r="H133" s="4">
        <v>0.476194953681029</v>
      </c>
      <c r="I133" s="4">
        <v>0.6749248346362</v>
      </c>
      <c r="J133" s="4">
        <v>0.37484782</v>
      </c>
      <c r="K133" s="4">
        <v>1.93790266242335</v>
      </c>
      <c r="L133" s="4">
        <v>2.2865842406348</v>
      </c>
      <c r="M133" s="4">
        <v>0.43319406963109</v>
      </c>
      <c r="N133" s="4">
        <v>8.71931360660088</v>
      </c>
      <c r="O133" s="4">
        <v>0.117197263441794</v>
      </c>
      <c r="P133" s="4">
        <v>765.63515</v>
      </c>
      <c r="Q133" s="4">
        <v>1097.6681</v>
      </c>
      <c r="R133" s="14">
        <v>10.578</v>
      </c>
      <c r="S133" s="10">
        <v>57.37453374</v>
      </c>
      <c r="T133" s="10">
        <v>14.55</v>
      </c>
      <c r="U133" s="15">
        <v>42.8</v>
      </c>
      <c r="V133" s="10">
        <v>100</v>
      </c>
      <c r="W133" s="10">
        <v>1673.2</v>
      </c>
      <c r="X133" s="16">
        <v>95.3836059570312</v>
      </c>
      <c r="Y133" s="10">
        <v>1.33670712739277</v>
      </c>
      <c r="Z133" s="19">
        <v>0.0318397521840191</v>
      </c>
      <c r="AA133" s="4">
        <v>3.65291641611545</v>
      </c>
      <c r="AB133" s="10">
        <v>721</v>
      </c>
      <c r="AC133" s="4">
        <v>6151.17257967529</v>
      </c>
      <c r="AD133" s="10">
        <v>0.0550198436560433</v>
      </c>
      <c r="AE133" s="10">
        <v>730.5</v>
      </c>
      <c r="AF133" s="10">
        <v>15.2</v>
      </c>
      <c r="AG133" s="10">
        <v>100197.884305472</v>
      </c>
      <c r="AH133" s="10">
        <v>15.81</v>
      </c>
      <c r="AI133" s="10">
        <v>3.82</v>
      </c>
      <c r="AJ133" s="10">
        <v>2896</v>
      </c>
      <c r="AK133" s="10">
        <v>41.36</v>
      </c>
      <c r="AL133" s="10">
        <v>0.86</v>
      </c>
    </row>
    <row r="134" spans="1:38">
      <c r="A134" s="2" t="s">
        <v>47</v>
      </c>
      <c r="B134" s="2">
        <v>2016</v>
      </c>
      <c r="C134" s="9">
        <v>92658</v>
      </c>
      <c r="D134" s="10">
        <v>7.8</v>
      </c>
      <c r="E134" s="4">
        <v>0.02142888</v>
      </c>
      <c r="F134" s="4">
        <v>0.64205125</v>
      </c>
      <c r="G134" s="4">
        <v>0.00821364682093981</v>
      </c>
      <c r="H134" s="4">
        <v>0.494753131508489</v>
      </c>
      <c r="I134" s="4">
        <v>0.68929721990216</v>
      </c>
      <c r="J134" s="4">
        <v>0.38283354</v>
      </c>
      <c r="K134" s="4">
        <v>1.83206265594677</v>
      </c>
      <c r="L134" s="4">
        <v>2.28058616380779</v>
      </c>
      <c r="M134" s="4">
        <v>0.403291040968994</v>
      </c>
      <c r="N134" s="4">
        <v>7.97178065916535</v>
      </c>
      <c r="O134" s="4">
        <v>0.0747244535774332</v>
      </c>
      <c r="P134" s="4">
        <v>658.4238</v>
      </c>
      <c r="Q134" s="4">
        <v>1137.5029</v>
      </c>
      <c r="R134" s="14">
        <v>9.639</v>
      </c>
      <c r="S134" s="10">
        <v>51.2726344689</v>
      </c>
      <c r="T134" s="10">
        <v>14.79</v>
      </c>
      <c r="U134" s="15">
        <v>42.9</v>
      </c>
      <c r="V134" s="10">
        <v>99.9</v>
      </c>
      <c r="W134" s="10">
        <v>1742.9</v>
      </c>
      <c r="X134" s="16">
        <v>88.7139892578125</v>
      </c>
      <c r="Y134" s="10">
        <v>0.989721489809097</v>
      </c>
      <c r="Z134" s="19">
        <v>0.0285625267983442</v>
      </c>
      <c r="AA134" s="4">
        <v>3.72389929602673</v>
      </c>
      <c r="AB134" s="10">
        <v>722.9</v>
      </c>
      <c r="AC134" s="4">
        <v>6513.48287793819</v>
      </c>
      <c r="AD134" s="10">
        <v>0.0545412241975898</v>
      </c>
      <c r="AE134" s="10">
        <v>928.6</v>
      </c>
      <c r="AF134" s="10">
        <v>15.2</v>
      </c>
      <c r="AG134" s="10">
        <v>99115.9622956688</v>
      </c>
      <c r="AH134" s="10">
        <v>16.57</v>
      </c>
      <c r="AI134" s="10">
        <v>3.86</v>
      </c>
      <c r="AJ134" s="10">
        <v>2937</v>
      </c>
      <c r="AK134" s="10">
        <v>44.31</v>
      </c>
      <c r="AL134" s="10">
        <v>0.95</v>
      </c>
    </row>
    <row r="135" spans="1:38">
      <c r="A135" s="2" t="s">
        <v>47</v>
      </c>
      <c r="B135" s="2">
        <v>2017</v>
      </c>
      <c r="C135" s="9">
        <v>102202</v>
      </c>
      <c r="D135" s="10">
        <v>7.2</v>
      </c>
      <c r="E135" s="4">
        <v>0.02135657</v>
      </c>
      <c r="F135" s="4">
        <v>0.62043996</v>
      </c>
      <c r="G135" s="4">
        <v>0.00906511951815423</v>
      </c>
      <c r="H135" s="4">
        <v>0.497270285944535</v>
      </c>
      <c r="I135" s="4">
        <v>0.70176896592663</v>
      </c>
      <c r="J135" s="4">
        <v>0.38218623</v>
      </c>
      <c r="K135" s="4">
        <v>1.77594158339739</v>
      </c>
      <c r="L135" s="4">
        <v>2.2769600167032</v>
      </c>
      <c r="M135" s="4">
        <v>0.368022456333871</v>
      </c>
      <c r="N135" s="4">
        <v>6.69846707385697</v>
      </c>
      <c r="O135" s="4">
        <v>0.0446257215578569</v>
      </c>
      <c r="P135" s="4">
        <v>687.99323</v>
      </c>
      <c r="Q135" s="4">
        <v>1124.7484</v>
      </c>
      <c r="R135" s="14">
        <v>9.656</v>
      </c>
      <c r="S135" s="10">
        <v>49.857821338</v>
      </c>
      <c r="T135" s="10">
        <v>14.95</v>
      </c>
      <c r="U135" s="15">
        <v>43</v>
      </c>
      <c r="V135" s="10">
        <v>100</v>
      </c>
      <c r="W135" s="10">
        <v>1773.6</v>
      </c>
      <c r="X135" s="16">
        <v>90.4783248901367</v>
      </c>
      <c r="Y135" s="10">
        <v>0.833126675793667</v>
      </c>
      <c r="Z135" s="19">
        <v>0.0275024709238348</v>
      </c>
      <c r="AA135" s="4">
        <v>3.75186988009023</v>
      </c>
      <c r="AB135" s="10">
        <v>737.8</v>
      </c>
      <c r="AC135" s="4">
        <v>6895.27484269263</v>
      </c>
      <c r="AD135" s="10">
        <v>0.0542953816929835</v>
      </c>
      <c r="AE135" s="10">
        <v>490.3</v>
      </c>
      <c r="AF135" s="10">
        <v>15.2</v>
      </c>
      <c r="AG135" s="10">
        <v>100737.588032767</v>
      </c>
      <c r="AH135" s="10">
        <v>17.42</v>
      </c>
      <c r="AI135" s="10">
        <v>4.02</v>
      </c>
      <c r="AJ135" s="10">
        <v>3045</v>
      </c>
      <c r="AK135" s="10">
        <v>46.92</v>
      </c>
      <c r="AL135" s="10">
        <v>1.07</v>
      </c>
    </row>
    <row r="136" spans="1:38">
      <c r="A136" s="2" t="s">
        <v>47</v>
      </c>
      <c r="B136" s="2">
        <v>2018</v>
      </c>
      <c r="C136" s="9">
        <v>110508</v>
      </c>
      <c r="D136" s="10">
        <v>6.7</v>
      </c>
      <c r="E136" s="4">
        <v>0.02172055</v>
      </c>
      <c r="F136" s="4">
        <v>0.59882866</v>
      </c>
      <c r="G136" s="4">
        <v>0.010637008140967</v>
      </c>
      <c r="H136" s="4">
        <v>0.503569451418125</v>
      </c>
      <c r="I136" s="4">
        <v>0.711934643618281</v>
      </c>
      <c r="J136" s="4">
        <v>0.38057647</v>
      </c>
      <c r="K136" s="4">
        <v>1.77835456027042</v>
      </c>
      <c r="L136" s="4">
        <v>2.26433197409451</v>
      </c>
      <c r="M136" s="4">
        <v>0.341647641243518</v>
      </c>
      <c r="N136" s="4">
        <v>5.8504222029224</v>
      </c>
      <c r="O136" s="4">
        <v>0.0339886629355669</v>
      </c>
      <c r="P136" s="4">
        <v>712.29609</v>
      </c>
      <c r="Q136" s="4">
        <v>1137.2469</v>
      </c>
      <c r="R136" s="14">
        <v>9.746</v>
      </c>
      <c r="S136" s="10">
        <v>46.1953623992</v>
      </c>
      <c r="T136" s="10">
        <v>14.66</v>
      </c>
      <c r="U136" s="15">
        <v>43.1</v>
      </c>
      <c r="V136" s="10">
        <v>100</v>
      </c>
      <c r="W136" s="10">
        <v>1870.9</v>
      </c>
      <c r="X136" s="16">
        <v>90.870002746582</v>
      </c>
      <c r="Y136" s="10">
        <v>0.476420633307066</v>
      </c>
      <c r="Z136" s="19">
        <v>0.0272778498300656</v>
      </c>
      <c r="AA136" s="4">
        <v>3.74556002841582</v>
      </c>
      <c r="AB136" s="10">
        <v>736.3</v>
      </c>
      <c r="AC136" s="4">
        <v>7255.82524271845</v>
      </c>
      <c r="AD136" s="10"/>
      <c r="AE136" s="10">
        <v>470.6</v>
      </c>
      <c r="AF136" s="10">
        <v>15.2</v>
      </c>
      <c r="AG136" s="10">
        <v>104690.565001184</v>
      </c>
      <c r="AH136" s="10">
        <v>15.63</v>
      </c>
      <c r="AI136" s="10">
        <v>4.13</v>
      </c>
      <c r="AJ136" s="10">
        <v>3143</v>
      </c>
      <c r="AK136" s="10">
        <v>49.15</v>
      </c>
      <c r="AL136" s="10">
        <v>1.16</v>
      </c>
    </row>
    <row r="137" spans="1:38">
      <c r="A137" s="2" t="s">
        <v>47</v>
      </c>
      <c r="B137" s="2">
        <v>2019</v>
      </c>
      <c r="C137" s="9">
        <v>116650</v>
      </c>
      <c r="D137" s="10">
        <v>6.1</v>
      </c>
      <c r="E137" s="4">
        <v>0.02236195</v>
      </c>
      <c r="F137" s="4">
        <v>0.57721736</v>
      </c>
      <c r="G137" s="4">
        <v>0.0149155456086149</v>
      </c>
      <c r="H137" s="4">
        <v>0.51544444985039</v>
      </c>
      <c r="I137" s="4">
        <v>0.724642814972252</v>
      </c>
      <c r="J137" s="4">
        <v>0.38185406</v>
      </c>
      <c r="K137" s="4">
        <v>1.76840144502145</v>
      </c>
      <c r="L137" s="4">
        <v>2.2516427783903</v>
      </c>
      <c r="M137" s="4">
        <v>0.326462950680668</v>
      </c>
      <c r="N137" s="4">
        <v>5.41971257936604</v>
      </c>
      <c r="O137" s="4">
        <v>0.0288474793425288</v>
      </c>
      <c r="P137" s="4">
        <v>638.08671</v>
      </c>
      <c r="Q137" s="4">
        <v>1185.9294</v>
      </c>
      <c r="R137" s="14">
        <v>11.494</v>
      </c>
      <c r="S137" s="10">
        <v>43.317505915</v>
      </c>
      <c r="T137" s="10">
        <v>14.98</v>
      </c>
      <c r="U137" s="15">
        <v>43.4</v>
      </c>
      <c r="V137" s="10">
        <v>100</v>
      </c>
      <c r="W137" s="10">
        <v>1942.1</v>
      </c>
      <c r="X137" s="16">
        <v>86.8626022338867</v>
      </c>
      <c r="Y137" s="10">
        <v>0.409356393202213</v>
      </c>
      <c r="Z137" s="19">
        <v>0.0296473541923156</v>
      </c>
      <c r="AA137" s="4">
        <v>3.84059511158342</v>
      </c>
      <c r="AB137" s="10">
        <v>768.1</v>
      </c>
      <c r="AC137" s="4">
        <v>7396.38682252922</v>
      </c>
      <c r="AD137" s="10">
        <v>0.0482902349746133</v>
      </c>
      <c r="AE137" s="10">
        <v>287.5</v>
      </c>
      <c r="AF137" s="10">
        <v>15.2</v>
      </c>
      <c r="AG137" s="10">
        <v>106726.857952533</v>
      </c>
      <c r="AH137" s="10">
        <v>15.52</v>
      </c>
      <c r="AI137" s="10">
        <v>4.14</v>
      </c>
      <c r="AJ137" s="10">
        <v>3311</v>
      </c>
      <c r="AK137" s="10">
        <v>51.6</v>
      </c>
      <c r="AL137" s="10">
        <v>1.23</v>
      </c>
    </row>
    <row r="138" spans="1:38">
      <c r="A138" s="2" t="s">
        <v>47</v>
      </c>
      <c r="B138" s="2">
        <v>2020</v>
      </c>
      <c r="C138" s="9">
        <v>121333</v>
      </c>
      <c r="D138" s="10">
        <v>3.7</v>
      </c>
      <c r="E138" s="4">
        <v>0.02300334</v>
      </c>
      <c r="F138" s="4">
        <v>0.55560607</v>
      </c>
      <c r="G138" s="4">
        <v>0.0203258443570993</v>
      </c>
      <c r="H138" s="4">
        <v>0.521740103124571</v>
      </c>
      <c r="I138" s="4">
        <v>0.734457945027722</v>
      </c>
      <c r="J138" s="4">
        <v>0.36104428</v>
      </c>
      <c r="K138" s="4">
        <v>1.81424039478322</v>
      </c>
      <c r="L138" s="4">
        <v>2.19447888255228</v>
      </c>
      <c r="M138" s="4">
        <v>0.318076464544333</v>
      </c>
      <c r="N138" s="4">
        <v>5.16338649731489</v>
      </c>
      <c r="O138" s="4">
        <v>0.0109524870218865</v>
      </c>
      <c r="P138" s="4">
        <v>625.76044</v>
      </c>
      <c r="Q138" s="4">
        <v>1234.6119</v>
      </c>
      <c r="R138" s="14">
        <v>11.934</v>
      </c>
      <c r="S138" s="10">
        <v>37.7183469219</v>
      </c>
      <c r="T138" s="10">
        <v>15.34</v>
      </c>
      <c r="U138" s="15">
        <v>43.5</v>
      </c>
      <c r="V138" s="10">
        <v>100</v>
      </c>
      <c r="W138" s="10">
        <v>1854.7</v>
      </c>
      <c r="X138" s="16">
        <v>91.5417022705078</v>
      </c>
      <c r="Y138" s="10">
        <v>0.501687130766884</v>
      </c>
      <c r="Z138" s="19">
        <v>0.0246244501409716</v>
      </c>
      <c r="AA138" s="4">
        <v>3.85425150406984</v>
      </c>
      <c r="AB138" s="10">
        <v>675.1</v>
      </c>
      <c r="AC138" s="4">
        <v>7519.16951751799</v>
      </c>
      <c r="AD138" s="10">
        <v>0.0480815539695647</v>
      </c>
      <c r="AE138" s="10">
        <v>641.3</v>
      </c>
      <c r="AF138" s="10">
        <v>15.2</v>
      </c>
      <c r="AG138" s="10">
        <v>105575.568715347</v>
      </c>
      <c r="AH138" s="10">
        <v>15.61</v>
      </c>
      <c r="AI138" s="10">
        <v>4.23</v>
      </c>
      <c r="AJ138" s="10">
        <v>3653</v>
      </c>
      <c r="AK138" s="10">
        <v>53.5</v>
      </c>
      <c r="AL138" s="10">
        <v>1.24</v>
      </c>
    </row>
    <row r="139" spans="1:38">
      <c r="A139" s="2" t="s">
        <v>47</v>
      </c>
      <c r="B139" s="2">
        <v>2021</v>
      </c>
      <c r="C139" s="9">
        <v>138255</v>
      </c>
      <c r="D139" s="10">
        <v>8.6</v>
      </c>
      <c r="E139" s="4">
        <v>0.02364473</v>
      </c>
      <c r="F139" s="4">
        <v>0.53399478</v>
      </c>
      <c r="G139" s="4">
        <v>0.0223966649536541</v>
      </c>
      <c r="H139" s="4">
        <v>0.511044156180468</v>
      </c>
      <c r="I139" s="4">
        <v>0.739447383891828</v>
      </c>
      <c r="J139" s="4">
        <v>0.3402345</v>
      </c>
      <c r="K139" s="4">
        <v>1.73014671083767</v>
      </c>
      <c r="L139" s="4">
        <v>2.15535067746631</v>
      </c>
      <c r="M139" s="4">
        <v>0.298029290795623</v>
      </c>
      <c r="N139" s="4">
        <v>4.62811680912171</v>
      </c>
      <c r="O139" s="4">
        <v>0.00761196312955359</v>
      </c>
      <c r="P139" s="4">
        <v>613.43417</v>
      </c>
      <c r="Q139" s="4">
        <v>1283.2944</v>
      </c>
      <c r="R139" s="14">
        <v>12.39</v>
      </c>
      <c r="S139" s="10">
        <v>33.9432002514</v>
      </c>
      <c r="T139" s="10">
        <v>15.6</v>
      </c>
      <c r="U139" s="15">
        <v>43.7</v>
      </c>
      <c r="V139" s="10">
        <v>100</v>
      </c>
      <c r="W139" s="10">
        <v>1815.7</v>
      </c>
      <c r="X139" s="16">
        <v>94.6236038208008</v>
      </c>
      <c r="Y139" s="10">
        <v>0.360315233354118</v>
      </c>
      <c r="Z139" s="19">
        <v>0.0230915541294703</v>
      </c>
      <c r="AA139" s="4">
        <v>4.07759435626102</v>
      </c>
      <c r="AB139" s="10">
        <v>668.4</v>
      </c>
      <c r="AC139" s="4">
        <v>8349.20634920635</v>
      </c>
      <c r="AD139" s="10">
        <v>0.0480399764844209</v>
      </c>
      <c r="AE139" s="10">
        <v>589.8</v>
      </c>
      <c r="AF139" s="10">
        <v>15.2</v>
      </c>
      <c r="AG139" s="10">
        <v>110096.269018225</v>
      </c>
      <c r="AH139" s="10">
        <v>14.67</v>
      </c>
      <c r="AI139" s="10">
        <v>4.21</v>
      </c>
      <c r="AJ139" s="10">
        <v>3531</v>
      </c>
      <c r="AK139" s="10">
        <v>54.86</v>
      </c>
      <c r="AL139" s="10">
        <v>1.31</v>
      </c>
    </row>
    <row r="140" spans="1:38">
      <c r="A140" s="2" t="s">
        <v>47</v>
      </c>
      <c r="B140" s="2">
        <v>2022</v>
      </c>
      <c r="C140" s="9">
        <v>144390</v>
      </c>
      <c r="D140" s="10">
        <v>2.8</v>
      </c>
      <c r="E140" s="4">
        <v>0.02428612</v>
      </c>
      <c r="F140" s="4">
        <v>0.51238349</v>
      </c>
      <c r="G140" s="4">
        <v>0.0243073482448916</v>
      </c>
      <c r="H140" s="4">
        <v>0.506520415770096</v>
      </c>
      <c r="I140" s="4">
        <v>0.744216089254257</v>
      </c>
      <c r="J140" s="4">
        <v>0.31942472</v>
      </c>
      <c r="K140" s="4">
        <v>1.67261140859406</v>
      </c>
      <c r="L140" s="4">
        <v>2.11254651407709</v>
      </c>
      <c r="M140" s="4">
        <v>0.291546490922526</v>
      </c>
      <c r="N140" s="4">
        <v>4.25735190713209</v>
      </c>
      <c r="O140" s="4">
        <v>0.00608745755870165</v>
      </c>
      <c r="P140" s="4">
        <v>601.1079</v>
      </c>
      <c r="Q140" s="4">
        <v>1331.9769</v>
      </c>
      <c r="R140" s="14">
        <v>12.864</v>
      </c>
      <c r="S140" s="10">
        <v>31.3252659569</v>
      </c>
      <c r="T140" s="10">
        <v>16.02</v>
      </c>
      <c r="U140" s="15">
        <v>44.1</v>
      </c>
      <c r="V140" s="10">
        <v>100</v>
      </c>
      <c r="W140" s="10">
        <v>1881.6</v>
      </c>
      <c r="X140" s="16">
        <v>93.1150283813477</v>
      </c>
      <c r="Y140" s="10">
        <v>0.368119073497841</v>
      </c>
      <c r="Z140" s="19">
        <v>0.0187366404056798</v>
      </c>
      <c r="AA140" s="4">
        <v>4.20715795654727</v>
      </c>
      <c r="AB140" s="10">
        <v>718.9</v>
      </c>
      <c r="AC140" s="4">
        <v>8690.54609512625</v>
      </c>
      <c r="AD140" s="10">
        <v>0.0480469759248385</v>
      </c>
      <c r="AE140" s="10">
        <v>226.6</v>
      </c>
      <c r="AF140" s="10">
        <v>15.2</v>
      </c>
      <c r="AG140" s="10">
        <v>107944.872812684</v>
      </c>
      <c r="AH140" s="10">
        <v>16.51</v>
      </c>
      <c r="AI140" s="10">
        <v>3.95</v>
      </c>
      <c r="AJ140" s="10">
        <v>3726</v>
      </c>
      <c r="AK140" s="10">
        <v>56.3</v>
      </c>
      <c r="AL140" s="10">
        <v>1.35</v>
      </c>
    </row>
    <row r="141" spans="1:38">
      <c r="A141" s="2" t="s">
        <v>47</v>
      </c>
      <c r="B141" s="2">
        <v>2023</v>
      </c>
      <c r="C141" s="9">
        <v>150487</v>
      </c>
      <c r="D141" s="10">
        <v>5.8</v>
      </c>
      <c r="E141" s="4"/>
      <c r="F141" s="4"/>
      <c r="G141" s="4"/>
      <c r="H141" s="4">
        <v>0.516577472543756</v>
      </c>
      <c r="I141" s="4">
        <v>0.750410509031199</v>
      </c>
      <c r="J141" s="4">
        <v>0.355223198478891</v>
      </c>
      <c r="K141" s="4">
        <v>1.61656478484957</v>
      </c>
      <c r="L141" s="4">
        <v>2.0733075308318</v>
      </c>
      <c r="M141" s="4"/>
      <c r="N141" s="3"/>
      <c r="O141" s="3"/>
      <c r="P141" s="3"/>
      <c r="Q141" s="3"/>
      <c r="R141" s="14">
        <v>13.356</v>
      </c>
      <c r="S141" s="10">
        <v>33.4248825471</v>
      </c>
      <c r="T141" s="10">
        <v>16.2227468247429</v>
      </c>
      <c r="U141" s="17">
        <v>44.0281738601629</v>
      </c>
      <c r="V141" s="10">
        <v>99.999991</v>
      </c>
      <c r="W141" s="10">
        <v>1926.86</v>
      </c>
      <c r="X141" s="4">
        <v>0.939672988534337</v>
      </c>
      <c r="Y141" s="10">
        <v>0.258735304806812</v>
      </c>
      <c r="Z141" s="19">
        <v>0.0162193582587382</v>
      </c>
      <c r="AA141" s="4"/>
      <c r="AB141" s="10">
        <v>670.6</v>
      </c>
      <c r="AC141" s="4">
        <v>9187.1921182266</v>
      </c>
      <c r="AD141" s="10">
        <v>0.0485527139338494</v>
      </c>
      <c r="AE141" s="10">
        <v>495.4</v>
      </c>
      <c r="AF141" s="10">
        <v>15.2</v>
      </c>
      <c r="AG141" s="10">
        <v>113026.822425522</v>
      </c>
      <c r="AH141" s="10">
        <v>18.35</v>
      </c>
      <c r="AI141" s="10">
        <v>3.90446943514129</v>
      </c>
      <c r="AJ141" s="10">
        <v>3845</v>
      </c>
      <c r="AK141" s="10">
        <v>57.8826</v>
      </c>
      <c r="AL141" s="10">
        <v>1.40507389162562</v>
      </c>
    </row>
    <row r="142" spans="1:38">
      <c r="A142" s="2" t="s">
        <v>48</v>
      </c>
      <c r="B142" s="2">
        <v>2010</v>
      </c>
      <c r="C142" s="9">
        <v>51110</v>
      </c>
      <c r="D142" s="10">
        <v>11.94</v>
      </c>
      <c r="E142" s="4">
        <v>0.01486979</v>
      </c>
      <c r="F142" s="4">
        <v>0.45168276</v>
      </c>
      <c r="G142" s="4">
        <v>0.00217694701487719</v>
      </c>
      <c r="H142" s="11">
        <v>0.435626472407696</v>
      </c>
      <c r="I142" s="10">
        <v>0.616</v>
      </c>
      <c r="J142" s="4">
        <v>0.36702975</v>
      </c>
      <c r="K142" s="12">
        <v>2.1285101</v>
      </c>
      <c r="L142" s="4">
        <v>2.13707121222794</v>
      </c>
      <c r="M142" s="4">
        <v>0.608354787173219</v>
      </c>
      <c r="N142" s="4">
        <v>15.4240990370385</v>
      </c>
      <c r="O142" s="4">
        <v>0.24755609975967</v>
      </c>
      <c r="P142" s="4">
        <v>925.31403</v>
      </c>
      <c r="Q142" s="4">
        <v>668.73749</v>
      </c>
      <c r="R142" s="14">
        <v>9.612</v>
      </c>
      <c r="S142" s="10">
        <v>43.0112110644</v>
      </c>
      <c r="T142" s="10">
        <v>11.05</v>
      </c>
      <c r="U142" s="15">
        <v>38.3</v>
      </c>
      <c r="V142" s="10">
        <v>98.3</v>
      </c>
      <c r="W142" s="10">
        <v>643.8</v>
      </c>
      <c r="X142" s="16">
        <v>94.4983139038086</v>
      </c>
      <c r="Y142" s="19">
        <v>1.21788999444602</v>
      </c>
      <c r="Z142" s="20">
        <v>0.0255846301127566</v>
      </c>
      <c r="AA142" s="4">
        <v>3.09647829527532</v>
      </c>
      <c r="AB142" s="10">
        <v>378.7</v>
      </c>
      <c r="AC142" s="4">
        <v>5178.99761336516</v>
      </c>
      <c r="AD142" s="10">
        <v>0.0352644540113824</v>
      </c>
      <c r="AE142" s="10">
        <v>2608.7</v>
      </c>
      <c r="AF142" s="19">
        <v>59.099998</v>
      </c>
      <c r="AG142" s="10">
        <v>62112.6991004223</v>
      </c>
      <c r="AH142" s="10">
        <v>11.87</v>
      </c>
      <c r="AI142" s="10">
        <v>4.01</v>
      </c>
      <c r="AJ142" s="10">
        <v>2285</v>
      </c>
      <c r="AK142" s="19">
        <v>18.4097</v>
      </c>
      <c r="AL142" s="10">
        <v>0.69</v>
      </c>
    </row>
    <row r="143" spans="1:38">
      <c r="A143" s="2" t="s">
        <v>48</v>
      </c>
      <c r="B143" s="2">
        <v>2011</v>
      </c>
      <c r="C143" s="9">
        <v>57828</v>
      </c>
      <c r="D143" s="10">
        <v>9</v>
      </c>
      <c r="E143" s="4">
        <v>0.01506545</v>
      </c>
      <c r="F143" s="4">
        <v>0.4453106</v>
      </c>
      <c r="G143" s="4">
        <v>0.00222470787172192</v>
      </c>
      <c r="H143" s="4">
        <v>0.441019877695041</v>
      </c>
      <c r="I143" s="4">
        <v>0.622980251346499</v>
      </c>
      <c r="J143" s="4">
        <v>0.37963604</v>
      </c>
      <c r="K143" s="4">
        <v>2.04553415061296</v>
      </c>
      <c r="L143" s="4">
        <v>2.13707121222794</v>
      </c>
      <c r="M143" s="4">
        <v>0.551597597067965</v>
      </c>
      <c r="N143" s="4">
        <v>13.1979167974685</v>
      </c>
      <c r="O143" s="4">
        <v>0.207817974057285</v>
      </c>
      <c r="P143" s="4">
        <v>971.21239</v>
      </c>
      <c r="Q143" s="4">
        <v>633.87263</v>
      </c>
      <c r="R143" s="14">
        <v>9.666</v>
      </c>
      <c r="S143" s="10">
        <v>45.8854950358</v>
      </c>
      <c r="T143" s="10">
        <v>11.77</v>
      </c>
      <c r="U143" s="15">
        <v>38.4</v>
      </c>
      <c r="V143" s="10">
        <v>96.4</v>
      </c>
      <c r="W143" s="10">
        <v>662.6</v>
      </c>
      <c r="X143" s="16">
        <v>92.0373382568359</v>
      </c>
      <c r="Y143" s="10">
        <v>0.749337717729604</v>
      </c>
      <c r="Z143" s="19">
        <v>0.0203274354016432</v>
      </c>
      <c r="AA143" s="4">
        <v>3.26322533406553</v>
      </c>
      <c r="AB143" s="10">
        <v>364</v>
      </c>
      <c r="AC143" s="4">
        <v>5595.88868940754</v>
      </c>
      <c r="AD143" s="10">
        <v>0.0344857236983842</v>
      </c>
      <c r="AE143" s="10">
        <v>1365.7</v>
      </c>
      <c r="AF143" s="10">
        <v>59.099998</v>
      </c>
      <c r="AG143" s="10">
        <v>65786.8122082585</v>
      </c>
      <c r="AH143" s="10">
        <v>13.55</v>
      </c>
      <c r="AI143" s="10">
        <v>4.2</v>
      </c>
      <c r="AJ143" s="10">
        <v>2218</v>
      </c>
      <c r="AK143" s="10">
        <v>19.48</v>
      </c>
      <c r="AL143" s="10">
        <v>0.82</v>
      </c>
    </row>
    <row r="144" spans="1:38">
      <c r="A144" s="2" t="s">
        <v>48</v>
      </c>
      <c r="B144" s="2">
        <v>2012</v>
      </c>
      <c r="C144" s="9">
        <v>61097</v>
      </c>
      <c r="D144" s="10">
        <v>8</v>
      </c>
      <c r="E144" s="4">
        <v>0.01711944</v>
      </c>
      <c r="F144" s="4">
        <v>0.51332557</v>
      </c>
      <c r="G144" s="4">
        <v>0.00234557120904373</v>
      </c>
      <c r="H144" s="4">
        <v>0.457533505514449</v>
      </c>
      <c r="I144" s="4">
        <v>0.629023746701847</v>
      </c>
      <c r="J144" s="4">
        <v>0.39751716</v>
      </c>
      <c r="K144" s="4">
        <v>2.01715813071219</v>
      </c>
      <c r="L144" s="4">
        <v>2.14133873212704</v>
      </c>
      <c r="M144" s="4">
        <v>0.521443182568866</v>
      </c>
      <c r="N144" s="4">
        <v>12.2434769659701</v>
      </c>
      <c r="O144" s="4">
        <v>0.182011779867543</v>
      </c>
      <c r="P144" s="4">
        <v>908.60862</v>
      </c>
      <c r="Q144" s="4">
        <v>633.49229</v>
      </c>
      <c r="R144" s="14">
        <v>9.86</v>
      </c>
      <c r="S144" s="10">
        <v>42.0907818472</v>
      </c>
      <c r="T144" s="10">
        <v>12.47</v>
      </c>
      <c r="U144" s="15">
        <v>39.9</v>
      </c>
      <c r="V144" s="10">
        <v>99</v>
      </c>
      <c r="W144" s="10">
        <v>691.1</v>
      </c>
      <c r="X144" s="16">
        <v>91.512565612793</v>
      </c>
      <c r="Y144" s="10">
        <v>1.09183790813478</v>
      </c>
      <c r="Z144" s="19">
        <v>0.018668976329171</v>
      </c>
      <c r="AA144" s="4">
        <v>3.17959542656113</v>
      </c>
      <c r="AB144" s="10">
        <v>362.2</v>
      </c>
      <c r="AC144" s="4">
        <v>5647.49340369393</v>
      </c>
      <c r="AD144" s="10">
        <v>0.0348179419525066</v>
      </c>
      <c r="AE144" s="10">
        <v>2641.3</v>
      </c>
      <c r="AF144" s="10">
        <v>59.099998</v>
      </c>
      <c r="AG144" s="10">
        <v>64469.3839929639</v>
      </c>
      <c r="AH144" s="10">
        <v>13.96</v>
      </c>
      <c r="AI144" s="10">
        <v>4.18</v>
      </c>
      <c r="AJ144" s="10">
        <v>2288</v>
      </c>
      <c r="AK144" s="10">
        <v>21.33</v>
      </c>
      <c r="AL144" s="10">
        <v>0.98</v>
      </c>
    </row>
    <row r="145" spans="1:38">
      <c r="A145" s="2" t="s">
        <v>48</v>
      </c>
      <c r="B145" s="2">
        <v>2013</v>
      </c>
      <c r="C145" s="9">
        <v>65105</v>
      </c>
      <c r="D145" s="10">
        <v>8.2</v>
      </c>
      <c r="E145" s="4">
        <v>0.01833033</v>
      </c>
      <c r="F145" s="4">
        <v>0.55664418</v>
      </c>
      <c r="G145" s="4">
        <v>0.00215856414961313</v>
      </c>
      <c r="H145" s="4">
        <v>0.467477889143047</v>
      </c>
      <c r="I145" s="4">
        <v>0.639349930843707</v>
      </c>
      <c r="J145" s="4">
        <v>0.41074857</v>
      </c>
      <c r="K145" s="4">
        <v>1.97250644380223</v>
      </c>
      <c r="L145" s="4">
        <v>2.11958385732251</v>
      </c>
      <c r="M145" s="4">
        <v>0.493688782193726</v>
      </c>
      <c r="N145" s="4">
        <v>11.2260436956135</v>
      </c>
      <c r="O145" s="4">
        <v>0.158940865641131</v>
      </c>
      <c r="P145" s="4">
        <v>899.40255</v>
      </c>
      <c r="Q145" s="4">
        <v>643.92781</v>
      </c>
      <c r="R145" s="14">
        <v>10.053</v>
      </c>
      <c r="S145" s="10">
        <v>48.0883360781</v>
      </c>
      <c r="T145" s="10">
        <v>12.44</v>
      </c>
      <c r="U145" s="15">
        <v>40.3</v>
      </c>
      <c r="V145" s="10">
        <v>99.4</v>
      </c>
      <c r="W145" s="10">
        <v>802.6</v>
      </c>
      <c r="X145" s="16">
        <v>95.15185546875</v>
      </c>
      <c r="Y145" s="10">
        <v>1.04567772974422</v>
      </c>
      <c r="Z145" s="19">
        <v>0.020746032647651</v>
      </c>
      <c r="AA145" s="4">
        <v>3.22268326417704</v>
      </c>
      <c r="AB145" s="10">
        <v>361.4</v>
      </c>
      <c r="AC145" s="4">
        <v>5970.08990318119</v>
      </c>
      <c r="AD145" s="10">
        <v>0.0342064315352697</v>
      </c>
      <c r="AE145" s="10">
        <v>1697.2</v>
      </c>
      <c r="AF145" s="10">
        <v>59.099998</v>
      </c>
      <c r="AG145" s="10">
        <v>65143.5131396957</v>
      </c>
      <c r="AH145" s="10">
        <v>14.64</v>
      </c>
      <c r="AI145" s="10">
        <v>3.98</v>
      </c>
      <c r="AJ145" s="10">
        <v>2363</v>
      </c>
      <c r="AK145" s="10">
        <v>23.01</v>
      </c>
      <c r="AL145" s="10">
        <v>0.94</v>
      </c>
    </row>
    <row r="146" spans="1:38">
      <c r="A146" s="2" t="s">
        <v>48</v>
      </c>
      <c r="B146" s="2">
        <v>2014</v>
      </c>
      <c r="C146" s="9">
        <v>68569</v>
      </c>
      <c r="D146" s="10">
        <v>7.6</v>
      </c>
      <c r="E146" s="4">
        <v>0.01919242</v>
      </c>
      <c r="F146" s="4">
        <v>0.6062134</v>
      </c>
      <c r="G146" s="4">
        <v>0.00217185509781065</v>
      </c>
      <c r="H146" s="4">
        <v>0.467630267218009</v>
      </c>
      <c r="I146" s="4">
        <v>0.649575551782683</v>
      </c>
      <c r="J146" s="4">
        <v>0.42670228</v>
      </c>
      <c r="K146" s="4">
        <v>1.87901779555801</v>
      </c>
      <c r="L146" s="4">
        <v>2.08501522737831</v>
      </c>
      <c r="M146" s="4">
        <v>0.468622854686341</v>
      </c>
      <c r="N146" s="4">
        <v>10.4504156060393</v>
      </c>
      <c r="O146" s="4">
        <v>0.143415814916644</v>
      </c>
      <c r="P146" s="4">
        <v>887.0787</v>
      </c>
      <c r="Q146" s="4">
        <v>656.81697</v>
      </c>
      <c r="R146" s="14">
        <v>10.335</v>
      </c>
      <c r="S146" s="10">
        <v>46.3875680252</v>
      </c>
      <c r="T146" s="10">
        <v>12.9</v>
      </c>
      <c r="U146" s="15">
        <v>40.8</v>
      </c>
      <c r="V146" s="10">
        <v>100</v>
      </c>
      <c r="W146" s="10">
        <v>838.5</v>
      </c>
      <c r="X146" s="16">
        <v>94.7392196655273</v>
      </c>
      <c r="Y146" s="10">
        <v>1.1849000447809</v>
      </c>
      <c r="Z146" s="19">
        <v>0.0233843220982842</v>
      </c>
      <c r="AA146" s="4">
        <v>3.19626485568761</v>
      </c>
      <c r="AB146" s="10" t="s">
        <v>49</v>
      </c>
      <c r="AC146" s="4">
        <v>5953.12393887946</v>
      </c>
      <c r="AD146" s="10">
        <v>0.0335585738539898</v>
      </c>
      <c r="AE146" s="10">
        <v>2057.3</v>
      </c>
      <c r="AF146" s="10">
        <v>59.400002</v>
      </c>
      <c r="AG146" s="10">
        <v>65993.958573854</v>
      </c>
      <c r="AH146" s="10">
        <v>15.46</v>
      </c>
      <c r="AI146" s="10">
        <v>3.96</v>
      </c>
      <c r="AJ146" s="10">
        <v>2408</v>
      </c>
      <c r="AK146" s="10">
        <v>24.58</v>
      </c>
      <c r="AL146" s="10">
        <v>1.02</v>
      </c>
    </row>
    <row r="147" spans="1:38">
      <c r="A147" s="2" t="s">
        <v>48</v>
      </c>
      <c r="B147" s="2">
        <v>2015</v>
      </c>
      <c r="C147" s="9">
        <v>73276</v>
      </c>
      <c r="D147" s="10">
        <v>8</v>
      </c>
      <c r="E147" s="4">
        <v>0.01961879</v>
      </c>
      <c r="F147" s="4">
        <v>0.62801085</v>
      </c>
      <c r="G147" s="4">
        <v>0.00228743364168996</v>
      </c>
      <c r="H147" s="4">
        <v>0.485656561941909</v>
      </c>
      <c r="I147" s="4">
        <v>0.663157894736842</v>
      </c>
      <c r="J147" s="4">
        <v>0.43465252</v>
      </c>
      <c r="K147" s="4">
        <v>1.77930221008195</v>
      </c>
      <c r="L147" s="4">
        <v>2.06930177514793</v>
      </c>
      <c r="M147" s="4">
        <v>0.457253554674211</v>
      </c>
      <c r="N147" s="4">
        <v>9.97114994764148</v>
      </c>
      <c r="O147" s="4">
        <v>0.123610246641286</v>
      </c>
      <c r="P147" s="4">
        <v>797.06274</v>
      </c>
      <c r="Q147" s="4">
        <v>670.71646</v>
      </c>
      <c r="R147" s="14">
        <v>10.492</v>
      </c>
      <c r="S147" s="10">
        <v>38.1845066344</v>
      </c>
      <c r="T147" s="10">
        <v>13.19</v>
      </c>
      <c r="U147" s="15">
        <v>40.6</v>
      </c>
      <c r="V147" s="10">
        <v>99.2</v>
      </c>
      <c r="W147" s="10">
        <v>882.1</v>
      </c>
      <c r="X147" s="16">
        <v>95.035530090332</v>
      </c>
      <c r="Y147" s="10">
        <v>1.01068588817035</v>
      </c>
      <c r="Z147" s="19">
        <v>0.0252618990405775</v>
      </c>
      <c r="AA147" s="4">
        <v>3.2765246449457</v>
      </c>
      <c r="AB147" s="10">
        <v>336.9</v>
      </c>
      <c r="AC147" s="4">
        <v>5938.01169590643</v>
      </c>
      <c r="AD147" s="10">
        <v>0.0330593149540518</v>
      </c>
      <c r="AE147" s="10">
        <v>2547.5</v>
      </c>
      <c r="AF147" s="10">
        <v>59.400002</v>
      </c>
      <c r="AG147" s="10">
        <v>65571.7587301587</v>
      </c>
      <c r="AH147" s="10">
        <v>15.99</v>
      </c>
      <c r="AI147" s="10">
        <v>3.78</v>
      </c>
      <c r="AJ147" s="10">
        <v>2414</v>
      </c>
      <c r="AK147" s="10">
        <v>27.25</v>
      </c>
      <c r="AL147" s="10">
        <v>1.13</v>
      </c>
    </row>
    <row r="148" spans="1:38">
      <c r="A148" s="2" t="s">
        <v>48</v>
      </c>
      <c r="B148" s="2">
        <v>2016</v>
      </c>
      <c r="C148" s="9">
        <v>78384</v>
      </c>
      <c r="D148" s="10">
        <v>7.6</v>
      </c>
      <c r="E148" s="4">
        <v>0.01980334</v>
      </c>
      <c r="F148" s="4">
        <v>0.6407086</v>
      </c>
      <c r="G148" s="4">
        <v>0.00419818604162928</v>
      </c>
      <c r="H148" s="4">
        <v>0.503500232784526</v>
      </c>
      <c r="I148" s="4">
        <v>0.677206851119895</v>
      </c>
      <c r="J148" s="4">
        <v>0.44264427</v>
      </c>
      <c r="K148" s="4">
        <v>1.73212742669509</v>
      </c>
      <c r="L148" s="4">
        <v>2.0658182454299</v>
      </c>
      <c r="M148" s="4">
        <v>0.429109342037986</v>
      </c>
      <c r="N148" s="4">
        <v>9.11788706320137</v>
      </c>
      <c r="O148" s="4">
        <v>0.0282092282479974</v>
      </c>
      <c r="P148" s="4">
        <v>712.26907</v>
      </c>
      <c r="Q148" s="4">
        <v>676.91558</v>
      </c>
      <c r="R148" s="14">
        <v>10.43</v>
      </c>
      <c r="S148" s="10">
        <v>33.9123528081</v>
      </c>
      <c r="T148" s="10">
        <v>13.17</v>
      </c>
      <c r="U148" s="15">
        <v>41</v>
      </c>
      <c r="V148" s="10">
        <v>100</v>
      </c>
      <c r="W148" s="10">
        <v>1001.8</v>
      </c>
      <c r="X148" s="16">
        <v>87.8460998535156</v>
      </c>
      <c r="Y148" s="10">
        <v>1.37680236535196</v>
      </c>
      <c r="Z148" s="19">
        <v>0.0231422401803202</v>
      </c>
      <c r="AA148" s="4">
        <v>3.33926218708827</v>
      </c>
      <c r="AB148" s="10">
        <v>325.5</v>
      </c>
      <c r="AC148" s="4">
        <v>6378.77140974967</v>
      </c>
      <c r="AD148" s="10">
        <v>0.0325197628458498</v>
      </c>
      <c r="AE148" s="10">
        <v>2378.1</v>
      </c>
      <c r="AF148" s="10">
        <v>59.400002</v>
      </c>
      <c r="AG148" s="10">
        <v>64010.4664031621</v>
      </c>
      <c r="AH148" s="10">
        <v>16.27</v>
      </c>
      <c r="AI148" s="10">
        <v>3.5</v>
      </c>
      <c r="AJ148" s="10">
        <v>2355</v>
      </c>
      <c r="AK148" s="10">
        <v>28.99</v>
      </c>
      <c r="AL148" s="10">
        <v>1.25</v>
      </c>
    </row>
    <row r="149" spans="1:38">
      <c r="A149" s="2" t="s">
        <v>48</v>
      </c>
      <c r="B149" s="2">
        <v>2017</v>
      </c>
      <c r="C149" s="9">
        <v>85612</v>
      </c>
      <c r="D149" s="10">
        <v>7.8</v>
      </c>
      <c r="E149" s="4">
        <v>0.01965808</v>
      </c>
      <c r="F149" s="4">
        <v>0.60484994</v>
      </c>
      <c r="G149" s="4">
        <v>0.00619677080172738</v>
      </c>
      <c r="H149" s="4">
        <v>0.51948262602785</v>
      </c>
      <c r="I149" s="4">
        <v>0.689141004862237</v>
      </c>
      <c r="J149" s="4">
        <v>0.44122021</v>
      </c>
      <c r="K149" s="4">
        <v>1.76443928591168</v>
      </c>
      <c r="L149" s="4">
        <v>2.05405513704119</v>
      </c>
      <c r="M149" s="4">
        <v>0.406233472015478</v>
      </c>
      <c r="N149" s="4">
        <v>8.66236425190633</v>
      </c>
      <c r="O149" s="4">
        <v>0.0213346034864711</v>
      </c>
      <c r="P149" s="4">
        <v>721.15439</v>
      </c>
      <c r="Q149" s="4">
        <v>712.58066</v>
      </c>
      <c r="R149" s="14">
        <v>10.56</v>
      </c>
      <c r="S149" s="10">
        <v>33.2158018102</v>
      </c>
      <c r="T149" s="10">
        <v>13.32</v>
      </c>
      <c r="U149" s="15">
        <v>40.4</v>
      </c>
      <c r="V149" s="10">
        <v>100</v>
      </c>
      <c r="W149" s="10">
        <v>1007.2</v>
      </c>
      <c r="X149" s="16">
        <v>89.0712661743164</v>
      </c>
      <c r="Y149" s="10">
        <v>0.864345691018142</v>
      </c>
      <c r="Z149" s="19">
        <v>0.0252512872266694</v>
      </c>
      <c r="AA149" s="4">
        <v>3.40842787682334</v>
      </c>
      <c r="AB149" s="10">
        <v>319.2</v>
      </c>
      <c r="AC149" s="4">
        <v>6795.18638573744</v>
      </c>
      <c r="AD149" s="10">
        <v>0.0320427572123177</v>
      </c>
      <c r="AE149" s="10">
        <v>1592.1</v>
      </c>
      <c r="AF149" s="10">
        <v>59.400002</v>
      </c>
      <c r="AG149" s="10">
        <v>63630.2884927066</v>
      </c>
      <c r="AH149" s="10">
        <v>16.93</v>
      </c>
      <c r="AI149" s="10">
        <v>3.23</v>
      </c>
      <c r="AJ149" s="10">
        <v>2345</v>
      </c>
      <c r="AK149" s="10">
        <v>31.35</v>
      </c>
      <c r="AL149" s="10">
        <v>1.38</v>
      </c>
    </row>
    <row r="150" spans="1:38">
      <c r="A150" s="2" t="s">
        <v>48</v>
      </c>
      <c r="B150" s="2">
        <v>2018</v>
      </c>
      <c r="C150" s="9">
        <v>93230</v>
      </c>
      <c r="D150" s="10">
        <v>7.1</v>
      </c>
      <c r="E150" s="4">
        <v>0.01978165</v>
      </c>
      <c r="F150" s="4">
        <v>0.56899127</v>
      </c>
      <c r="G150" s="4">
        <v>0.0101833014957899</v>
      </c>
      <c r="H150" s="4">
        <v>0.529608915431669</v>
      </c>
      <c r="I150" s="4">
        <v>0.700143472022956</v>
      </c>
      <c r="J150" s="4">
        <v>0.43380462</v>
      </c>
      <c r="K150" s="4">
        <v>1.75561983051708</v>
      </c>
      <c r="L150" s="4">
        <v>2.03552853270823</v>
      </c>
      <c r="M150" s="4">
        <v>0.385695715885948</v>
      </c>
      <c r="N150" s="4">
        <v>7.99779803885465</v>
      </c>
      <c r="O150" s="4">
        <v>0.0149820250180853</v>
      </c>
      <c r="P150" s="4">
        <v>745.41195</v>
      </c>
      <c r="Q150" s="4">
        <v>768.56271</v>
      </c>
      <c r="R150" s="14">
        <v>10.802</v>
      </c>
      <c r="S150" s="10">
        <v>28.4510279679</v>
      </c>
      <c r="T150" s="10">
        <v>13.73</v>
      </c>
      <c r="U150" s="15">
        <v>41.2</v>
      </c>
      <c r="V150" s="10">
        <v>100</v>
      </c>
      <c r="W150" s="10">
        <v>1128.3</v>
      </c>
      <c r="X150" s="16">
        <v>90.6993026733398</v>
      </c>
      <c r="Y150" s="10">
        <v>0.530749841288409</v>
      </c>
      <c r="Z150" s="19">
        <v>0.022568088795055</v>
      </c>
      <c r="AA150" s="4">
        <v>3.45528455284553</v>
      </c>
      <c r="AB150" s="10">
        <v>305.1</v>
      </c>
      <c r="AC150" s="4">
        <v>7225.9206121473</v>
      </c>
      <c r="AD150" s="10">
        <v>0.0315526861150964</v>
      </c>
      <c r="AE150" s="10">
        <v>1520.4</v>
      </c>
      <c r="AF150" s="10">
        <v>59.43</v>
      </c>
      <c r="AG150" s="10">
        <v>64389.2491630799</v>
      </c>
      <c r="AH150" s="10">
        <v>16.1</v>
      </c>
      <c r="AI150" s="10">
        <v>3.17</v>
      </c>
      <c r="AJ150" s="10">
        <v>2370</v>
      </c>
      <c r="AK150" s="10">
        <v>33.21</v>
      </c>
      <c r="AL150" s="10">
        <v>1.5</v>
      </c>
    </row>
    <row r="151" spans="1:38">
      <c r="A151" s="2" t="s">
        <v>48</v>
      </c>
      <c r="B151" s="2">
        <v>2019</v>
      </c>
      <c r="C151" s="9">
        <v>98770</v>
      </c>
      <c r="D151" s="10">
        <v>6.8</v>
      </c>
      <c r="E151" s="4">
        <v>0.02040002</v>
      </c>
      <c r="F151" s="4">
        <v>0.53313261</v>
      </c>
      <c r="G151" s="4">
        <v>0.0142168038167206</v>
      </c>
      <c r="H151" s="4">
        <v>0.545544491050559</v>
      </c>
      <c r="I151" s="4">
        <v>0.715764705882353</v>
      </c>
      <c r="J151" s="4">
        <v>0.43776696</v>
      </c>
      <c r="K151" s="4">
        <v>1.75665043087299</v>
      </c>
      <c r="L151" s="4">
        <v>2.01439282367117</v>
      </c>
      <c r="M151" s="4">
        <v>0.359139937393888</v>
      </c>
      <c r="N151" s="4">
        <v>7.63195222695399</v>
      </c>
      <c r="O151" s="4">
        <v>0.0124555729883769</v>
      </c>
      <c r="P151" s="4">
        <v>715.99454</v>
      </c>
      <c r="Q151" s="4">
        <v>801.59588</v>
      </c>
      <c r="R151" s="14">
        <v>10.827</v>
      </c>
      <c r="S151" s="10">
        <v>26.9079090175</v>
      </c>
      <c r="T151" s="10">
        <v>14.03</v>
      </c>
      <c r="U151" s="15">
        <v>41.5</v>
      </c>
      <c r="V151" s="10">
        <v>100</v>
      </c>
      <c r="W151" s="10">
        <v>1185.1</v>
      </c>
      <c r="X151" s="16">
        <v>93.5861587524414</v>
      </c>
      <c r="Y151" s="10">
        <v>0.442643464002139</v>
      </c>
      <c r="Z151" s="19">
        <v>0.0268126531160967</v>
      </c>
      <c r="AA151" s="4">
        <v>3.51262745098039</v>
      </c>
      <c r="AB151" s="10">
        <v>286.2</v>
      </c>
      <c r="AC151" s="4">
        <v>7381.96078431373</v>
      </c>
      <c r="AD151" s="10">
        <v>0.020243137254902</v>
      </c>
      <c r="AE151" s="10">
        <v>2281</v>
      </c>
      <c r="AF151" s="10">
        <v>59.400002</v>
      </c>
      <c r="AG151" s="10">
        <v>63384.9524705882</v>
      </c>
      <c r="AH151" s="10">
        <v>16.42</v>
      </c>
      <c r="AI151" s="10">
        <v>3.02</v>
      </c>
      <c r="AJ151" s="10">
        <v>2509</v>
      </c>
      <c r="AK151" s="10">
        <v>35.02</v>
      </c>
      <c r="AL151" s="10">
        <v>1.61</v>
      </c>
    </row>
    <row r="152" spans="1:38">
      <c r="A152" s="2" t="s">
        <v>48</v>
      </c>
      <c r="B152" s="2">
        <v>2020</v>
      </c>
      <c r="C152" s="9">
        <v>100738</v>
      </c>
      <c r="D152" s="10">
        <v>3.6</v>
      </c>
      <c r="E152" s="4">
        <v>0.02101839</v>
      </c>
      <c r="F152" s="4">
        <v>0.49727394</v>
      </c>
      <c r="G152" s="4">
        <v>0.0217187348618722</v>
      </c>
      <c r="H152" s="4">
        <v>0.559001439191456</v>
      </c>
      <c r="I152" s="4">
        <v>0.721706864564007</v>
      </c>
      <c r="J152" s="4">
        <v>0.4121409</v>
      </c>
      <c r="K152" s="4">
        <v>1.67928554859661</v>
      </c>
      <c r="L152" s="4">
        <v>1.96363921077357</v>
      </c>
      <c r="M152" s="4">
        <v>0.381654933795405</v>
      </c>
      <c r="N152" s="4">
        <v>6.37093420684474</v>
      </c>
      <c r="O152" s="4">
        <v>0.00796115574339417</v>
      </c>
      <c r="P152" s="4">
        <v>755.16039</v>
      </c>
      <c r="Q152" s="4">
        <v>834.62905</v>
      </c>
      <c r="R152" s="14">
        <v>11.137</v>
      </c>
      <c r="S152" s="10">
        <v>23.4769399134</v>
      </c>
      <c r="T152" s="10">
        <v>13.59</v>
      </c>
      <c r="U152" s="15">
        <v>42.2</v>
      </c>
      <c r="V152" s="10">
        <v>100</v>
      </c>
      <c r="W152" s="10">
        <v>1187.3</v>
      </c>
      <c r="X152" s="16">
        <v>99.0314788818359</v>
      </c>
      <c r="Y152" s="10">
        <v>0.589796602667477</v>
      </c>
      <c r="Z152" s="19">
        <v>0.0218791236825045</v>
      </c>
      <c r="AA152" s="4">
        <v>3.8126159554731</v>
      </c>
      <c r="AB152" s="10">
        <v>255.2</v>
      </c>
      <c r="AC152" s="4">
        <v>7467.53246753247</v>
      </c>
      <c r="AD152" s="10">
        <v>0.0198059163574521</v>
      </c>
      <c r="AE152" s="10">
        <v>1598.7</v>
      </c>
      <c r="AF152" s="10">
        <v>59.43</v>
      </c>
      <c r="AG152" s="10">
        <v>62928.4947433519</v>
      </c>
      <c r="AH152" s="10">
        <v>14.75</v>
      </c>
      <c r="AI152" s="10">
        <v>3.05</v>
      </c>
      <c r="AJ152" s="10">
        <v>2704</v>
      </c>
      <c r="AK152" s="10">
        <v>36.13</v>
      </c>
      <c r="AL152" s="10">
        <v>1.53</v>
      </c>
    </row>
    <row r="153" spans="1:38">
      <c r="A153" s="2" t="s">
        <v>48</v>
      </c>
      <c r="B153" s="2">
        <v>2021</v>
      </c>
      <c r="C153" s="9">
        <v>113839</v>
      </c>
      <c r="D153" s="10">
        <v>8.5</v>
      </c>
      <c r="E153" s="4">
        <v>0.02163676</v>
      </c>
      <c r="F153" s="4">
        <v>0.46141527</v>
      </c>
      <c r="G153" s="4">
        <v>0.0252432947710804</v>
      </c>
      <c r="H153" s="4">
        <v>0.549090501453253</v>
      </c>
      <c r="I153" s="4">
        <v>0.726605504587156</v>
      </c>
      <c r="J153" s="4">
        <v>0.38651484</v>
      </c>
      <c r="K153" s="4">
        <v>1.66020066889632</v>
      </c>
      <c r="L153" s="4">
        <v>1.9430589837433</v>
      </c>
      <c r="M153" s="4">
        <v>0.362149569465704</v>
      </c>
      <c r="N153" s="4">
        <v>7.36282941236002</v>
      </c>
      <c r="O153" s="4">
        <v>0.00589329417256926</v>
      </c>
      <c r="P153" s="4">
        <v>794.32624</v>
      </c>
      <c r="Q153" s="4">
        <v>867.66222</v>
      </c>
      <c r="R153" s="14">
        <v>11.456</v>
      </c>
      <c r="S153" s="10">
        <v>22.7243999874</v>
      </c>
      <c r="T153" s="10">
        <v>12.87</v>
      </c>
      <c r="U153" s="15">
        <v>41.5</v>
      </c>
      <c r="V153" s="10">
        <v>100</v>
      </c>
      <c r="W153" s="10">
        <v>1338.8</v>
      </c>
      <c r="X153" s="16">
        <v>100.389839172363</v>
      </c>
      <c r="Y153" s="10">
        <v>0.511903842205919</v>
      </c>
      <c r="Z153" s="19">
        <v>0.0184809185505789</v>
      </c>
      <c r="AA153" s="4">
        <v>4.07090214067278</v>
      </c>
      <c r="AB153" s="10">
        <v>255.8</v>
      </c>
      <c r="AC153" s="4">
        <v>8431.19266055046</v>
      </c>
      <c r="AD153" s="10">
        <v>0.0197996941896024</v>
      </c>
      <c r="AE153" s="10">
        <v>2067.5</v>
      </c>
      <c r="AF153" s="10">
        <v>59.43</v>
      </c>
      <c r="AG153" s="10">
        <v>65114.0990825688</v>
      </c>
      <c r="AH153" s="10">
        <v>13.22</v>
      </c>
      <c r="AI153" s="10">
        <v>2.98</v>
      </c>
      <c r="AJ153" s="10">
        <v>2632</v>
      </c>
      <c r="AK153" s="10">
        <v>36.99</v>
      </c>
      <c r="AL153" s="10">
        <v>1.62</v>
      </c>
    </row>
    <row r="154" spans="1:38">
      <c r="A154" s="2" t="s">
        <v>48</v>
      </c>
      <c r="B154" s="2">
        <v>2022</v>
      </c>
      <c r="C154" s="9">
        <v>118496</v>
      </c>
      <c r="D154" s="10">
        <v>3.1</v>
      </c>
      <c r="E154" s="4">
        <v>0.02225513</v>
      </c>
      <c r="F154" s="4">
        <v>0.4255566</v>
      </c>
      <c r="G154" s="4">
        <v>0.0313331720611359</v>
      </c>
      <c r="H154" s="4">
        <v>0.552034731854948</v>
      </c>
      <c r="I154" s="4">
        <v>0.733769195681922</v>
      </c>
      <c r="J154" s="4">
        <v>0.36088878</v>
      </c>
      <c r="K154" s="4">
        <v>1.6195830149547</v>
      </c>
      <c r="L154" s="4">
        <v>1.89719153467323</v>
      </c>
      <c r="M154" s="4">
        <v>0.374601430347138</v>
      </c>
      <c r="N154" s="4">
        <v>3.64118308597781</v>
      </c>
      <c r="O154" s="4">
        <v>0.00522418980021978</v>
      </c>
      <c r="P154" s="4">
        <v>833.49209</v>
      </c>
      <c r="Q154" s="4">
        <v>900.69539</v>
      </c>
      <c r="R154" s="14">
        <v>11.784</v>
      </c>
      <c r="S154" s="10">
        <v>21.4500564482</v>
      </c>
      <c r="T154" s="10">
        <v>13.79</v>
      </c>
      <c r="U154" s="15">
        <v>42.1</v>
      </c>
      <c r="V154" s="10">
        <v>100</v>
      </c>
      <c r="W154" s="10">
        <v>1359.1</v>
      </c>
      <c r="X154" s="16">
        <v>99.8228378295898</v>
      </c>
      <c r="Y154" s="10">
        <v>0.374135863675145</v>
      </c>
      <c r="Z154" s="19">
        <v>0.018568730831429</v>
      </c>
      <c r="AA154" s="4">
        <v>4.42637980842329</v>
      </c>
      <c r="AB154" s="10">
        <v>255.9</v>
      </c>
      <c r="AC154" s="4">
        <v>8817.08985859814</v>
      </c>
      <c r="AD154" s="10">
        <v>0.0198388322943591</v>
      </c>
      <c r="AE154" s="10">
        <v>1424.6</v>
      </c>
      <c r="AF154" s="10">
        <v>59.43</v>
      </c>
      <c r="AG154" s="10">
        <v>63094.3518321423</v>
      </c>
      <c r="AH154" s="10">
        <v>14.87</v>
      </c>
      <c r="AI154" s="10">
        <v>3.13</v>
      </c>
      <c r="AJ154" s="10">
        <v>2763</v>
      </c>
      <c r="AK154" s="10">
        <v>38.17</v>
      </c>
      <c r="AL154" s="10">
        <v>1.76</v>
      </c>
    </row>
    <row r="155" spans="1:38">
      <c r="A155" s="2" t="s">
        <v>48</v>
      </c>
      <c r="B155" s="2">
        <v>2023</v>
      </c>
      <c r="C155" s="9">
        <v>125043</v>
      </c>
      <c r="D155" s="10">
        <v>6</v>
      </c>
      <c r="E155" s="4"/>
      <c r="F155" s="4"/>
      <c r="G155" s="4"/>
      <c r="H155" s="4">
        <v>0.560470096858753</v>
      </c>
      <c r="I155" s="4">
        <v>0.742266485589256</v>
      </c>
      <c r="J155" s="4">
        <v>0.394293619144988</v>
      </c>
      <c r="K155" s="4">
        <v>1.56761192070369</v>
      </c>
      <c r="L155" s="4">
        <v>1.8604599240902</v>
      </c>
      <c r="M155" s="4"/>
      <c r="N155" s="3"/>
      <c r="O155" s="3"/>
      <c r="P155" s="3"/>
      <c r="Q155" s="3"/>
      <c r="R155" s="14">
        <v>12.121</v>
      </c>
      <c r="S155" s="10">
        <v>23.4118609926</v>
      </c>
      <c r="T155" s="10">
        <v>15.4621768643497</v>
      </c>
      <c r="U155" s="17">
        <v>43.6690739771538</v>
      </c>
      <c r="V155" s="10">
        <v>99.999998</v>
      </c>
      <c r="W155" s="10">
        <v>1437.34</v>
      </c>
      <c r="X155" s="4">
        <v>0.99673326350828</v>
      </c>
      <c r="Y155" s="10">
        <v>0.3446692557042</v>
      </c>
      <c r="Z155" s="19">
        <v>0.015217245239855</v>
      </c>
      <c r="AA155" s="4"/>
      <c r="AB155" s="10">
        <v>256.9</v>
      </c>
      <c r="AC155" s="4">
        <v>9343.59438660027</v>
      </c>
      <c r="AD155" s="10">
        <v>0.0199300973291082</v>
      </c>
      <c r="AE155" s="10">
        <v>1105.9</v>
      </c>
      <c r="AF155" s="10">
        <v>59.43</v>
      </c>
      <c r="AG155" s="10">
        <v>66666.7777274785</v>
      </c>
      <c r="AH155" s="10">
        <v>16.52</v>
      </c>
      <c r="AI155" s="10">
        <v>2.89297527786923</v>
      </c>
      <c r="AJ155" s="10">
        <v>2839</v>
      </c>
      <c r="AK155" s="10">
        <v>40.6088</v>
      </c>
      <c r="AL155" s="10">
        <v>1.85064735174287</v>
      </c>
    </row>
    <row r="156" spans="1:38">
      <c r="A156" s="2" t="s">
        <v>50</v>
      </c>
      <c r="B156" s="2">
        <v>2010</v>
      </c>
      <c r="C156" s="9">
        <v>20888</v>
      </c>
      <c r="D156" s="10">
        <v>14.6</v>
      </c>
      <c r="E156" s="4">
        <v>0.009176</v>
      </c>
      <c r="F156" s="4">
        <v>0.87117975</v>
      </c>
      <c r="G156" s="4">
        <v>0.0037340211807598</v>
      </c>
      <c r="H156" s="11">
        <v>0.396476771689794</v>
      </c>
      <c r="I156" s="10">
        <v>0.43</v>
      </c>
      <c r="J156" s="4">
        <v>0.3878555</v>
      </c>
      <c r="K156" s="12">
        <v>2.8685923</v>
      </c>
      <c r="L156" s="4">
        <v>2.69343708706504</v>
      </c>
      <c r="M156" s="4">
        <v>0.78539856124887</v>
      </c>
      <c r="N156" s="4">
        <v>13.9398540956906</v>
      </c>
      <c r="O156" s="4">
        <v>0.401591573595939</v>
      </c>
      <c r="P156" s="4">
        <v>183.1983</v>
      </c>
      <c r="Q156" s="4">
        <v>228.86614</v>
      </c>
      <c r="R156" s="14">
        <v>7.676</v>
      </c>
      <c r="S156" s="10">
        <v>61.3396640037</v>
      </c>
      <c r="T156" s="10">
        <v>10.95</v>
      </c>
      <c r="U156" s="15">
        <v>37.5</v>
      </c>
      <c r="V156" s="10">
        <v>64.6</v>
      </c>
      <c r="W156" s="10">
        <v>528.4</v>
      </c>
      <c r="X156" s="16">
        <v>85.7057037353516</v>
      </c>
      <c r="Y156" s="19">
        <v>1.35775829395914</v>
      </c>
      <c r="Z156" s="20">
        <v>0.0250115792022263</v>
      </c>
      <c r="AA156" s="4">
        <v>1.62959094060922</v>
      </c>
      <c r="AB156" s="10">
        <v>485</v>
      </c>
      <c r="AC156" s="4">
        <v>1809.6357226792</v>
      </c>
      <c r="AD156" s="10">
        <v>0.0701913714957193</v>
      </c>
      <c r="AE156" s="10">
        <v>1526.9</v>
      </c>
      <c r="AF156" s="19">
        <v>27.5</v>
      </c>
      <c r="AG156" s="10">
        <v>60181.8150075541</v>
      </c>
      <c r="AH156" s="10">
        <v>7.73</v>
      </c>
      <c r="AI156" s="10">
        <v>2.55</v>
      </c>
      <c r="AJ156" s="10">
        <v>1841</v>
      </c>
      <c r="AK156" s="19">
        <v>18.801</v>
      </c>
      <c r="AL156" s="10">
        <v>0.21</v>
      </c>
    </row>
    <row r="157" spans="1:38">
      <c r="A157" s="2" t="s">
        <v>50</v>
      </c>
      <c r="B157" s="2">
        <v>2011</v>
      </c>
      <c r="C157" s="9">
        <v>27303</v>
      </c>
      <c r="D157" s="10">
        <v>13.5</v>
      </c>
      <c r="E157" s="4">
        <v>0.00999884</v>
      </c>
      <c r="F157" s="4">
        <v>0.76486037</v>
      </c>
      <c r="G157" s="4">
        <v>0.00425014623561744</v>
      </c>
      <c r="H157" s="4">
        <v>0.382427893324491</v>
      </c>
      <c r="I157" s="4">
        <v>0.447923643670462</v>
      </c>
      <c r="J157" s="4">
        <v>0.30093117</v>
      </c>
      <c r="K157" s="4">
        <v>1.89446672012831</v>
      </c>
      <c r="L157" s="4">
        <v>2.69343708706504</v>
      </c>
      <c r="M157" s="4">
        <v>0.690820324626732</v>
      </c>
      <c r="N157" s="4">
        <v>14.9380678566428</v>
      </c>
      <c r="O157" s="4">
        <v>0.325147437015349</v>
      </c>
      <c r="P157" s="4">
        <v>192.25913</v>
      </c>
      <c r="Q157" s="4">
        <v>201.92988</v>
      </c>
      <c r="R157" s="14">
        <v>7.783</v>
      </c>
      <c r="S157" s="10">
        <v>63.7710905474</v>
      </c>
      <c r="T157" s="10">
        <v>11.88</v>
      </c>
      <c r="U157" s="15">
        <v>39.5</v>
      </c>
      <c r="V157" s="10">
        <v>87</v>
      </c>
      <c r="W157" s="10">
        <v>490.8</v>
      </c>
      <c r="X157" s="16">
        <v>81.6366729736328</v>
      </c>
      <c r="Y157" s="10">
        <v>1.64262427455967</v>
      </c>
      <c r="Z157" s="20">
        <v>0.0248138807565267</v>
      </c>
      <c r="AA157" s="4">
        <v>1.77111260053619</v>
      </c>
      <c r="AB157" s="10">
        <v>494.1</v>
      </c>
      <c r="AC157" s="4">
        <v>2044.85934360348</v>
      </c>
      <c r="AD157" s="10">
        <v>0.0700656898861353</v>
      </c>
      <c r="AE157" s="10">
        <v>1010.1</v>
      </c>
      <c r="AF157" s="10">
        <v>27.5</v>
      </c>
      <c r="AG157" s="10">
        <v>65164.784996651</v>
      </c>
      <c r="AH157" s="10">
        <v>9.74</v>
      </c>
      <c r="AI157" s="10">
        <v>2.45</v>
      </c>
      <c r="AJ157" s="10">
        <v>2007</v>
      </c>
      <c r="AK157" s="10">
        <v>20.42</v>
      </c>
      <c r="AL157" s="10">
        <v>0.23</v>
      </c>
    </row>
    <row r="158" spans="1:38">
      <c r="A158" s="2" t="s">
        <v>50</v>
      </c>
      <c r="B158" s="2">
        <v>2012</v>
      </c>
      <c r="C158" s="9">
        <v>30697</v>
      </c>
      <c r="D158" s="10">
        <v>12.1</v>
      </c>
      <c r="E158" s="4">
        <v>0.0113938</v>
      </c>
      <c r="F158" s="4">
        <v>0.84102647</v>
      </c>
      <c r="G158" s="4">
        <v>0.00500579535848432</v>
      </c>
      <c r="H158" s="4">
        <v>0.385743960483488</v>
      </c>
      <c r="I158" s="4">
        <v>0.463031114084978</v>
      </c>
      <c r="J158" s="4">
        <v>0.3099805</v>
      </c>
      <c r="K158" s="4">
        <v>1.92501431024614</v>
      </c>
      <c r="L158" s="4">
        <v>2.64873498594429</v>
      </c>
      <c r="M158" s="4">
        <v>0.659886532981254</v>
      </c>
      <c r="N158" s="4">
        <v>13.8661795790678</v>
      </c>
      <c r="O158" s="4">
        <v>0.283289362419016</v>
      </c>
      <c r="P158" s="4">
        <v>214.18191</v>
      </c>
      <c r="Q158" s="4">
        <v>217.87422</v>
      </c>
      <c r="R158" s="14">
        <v>7.999</v>
      </c>
      <c r="S158" s="10">
        <v>62.172065638</v>
      </c>
      <c r="T158" s="10">
        <v>11.92</v>
      </c>
      <c r="U158" s="15">
        <v>38.8</v>
      </c>
      <c r="V158" s="10">
        <v>91.1</v>
      </c>
      <c r="W158" s="10">
        <v>511.4</v>
      </c>
      <c r="X158" s="16">
        <v>85.3913116455078</v>
      </c>
      <c r="Y158" s="10">
        <v>1.80027186784676</v>
      </c>
      <c r="Z158" s="20">
        <v>0.0241147960317172</v>
      </c>
      <c r="AA158" s="4">
        <v>1.89996654399465</v>
      </c>
      <c r="AB158" s="10">
        <v>489.5</v>
      </c>
      <c r="AC158" s="4">
        <v>2276.84844429575</v>
      </c>
      <c r="AD158" s="10">
        <v>0.0699939779190365</v>
      </c>
      <c r="AE158" s="10">
        <v>1172.6</v>
      </c>
      <c r="AF158" s="10">
        <v>27.5</v>
      </c>
      <c r="AG158" s="10">
        <v>67392.1712947474</v>
      </c>
      <c r="AH158" s="10">
        <v>10.14</v>
      </c>
      <c r="AI158" s="10">
        <v>2.32</v>
      </c>
      <c r="AJ158" s="10">
        <v>2101</v>
      </c>
      <c r="AK158" s="10">
        <v>22.23</v>
      </c>
      <c r="AL158" s="10">
        <v>0.38</v>
      </c>
    </row>
    <row r="159" spans="1:38">
      <c r="A159" s="2" t="s">
        <v>50</v>
      </c>
      <c r="B159" s="2">
        <v>2013</v>
      </c>
      <c r="C159" s="9">
        <v>34404</v>
      </c>
      <c r="D159" s="10">
        <v>10.4</v>
      </c>
      <c r="E159" s="4">
        <v>0.01203479</v>
      </c>
      <c r="F159" s="4">
        <v>0.90467663</v>
      </c>
      <c r="G159" s="4">
        <v>0.00680366564843099</v>
      </c>
      <c r="H159" s="4">
        <v>0.39726972405752</v>
      </c>
      <c r="I159" s="4">
        <v>0.478623914495658</v>
      </c>
      <c r="J159" s="4">
        <v>0.34223894</v>
      </c>
      <c r="K159" s="4">
        <v>2.02694444444444</v>
      </c>
      <c r="L159" s="4">
        <v>2.57502824858757</v>
      </c>
      <c r="M159" s="4">
        <v>0.608237204189015</v>
      </c>
      <c r="N159" s="4">
        <v>12.9340105246589</v>
      </c>
      <c r="O159" s="4">
        <v>0.243538197554999</v>
      </c>
      <c r="P159" s="4">
        <v>221.1372</v>
      </c>
      <c r="Q159" s="4">
        <v>202.15696</v>
      </c>
      <c r="R159" s="14">
        <v>8.273</v>
      </c>
      <c r="S159" s="10">
        <v>68.7549199456</v>
      </c>
      <c r="T159" s="10">
        <v>12.47</v>
      </c>
      <c r="U159" s="15">
        <v>39.9</v>
      </c>
      <c r="V159" s="10">
        <v>98.8</v>
      </c>
      <c r="W159" s="10">
        <v>600.2</v>
      </c>
      <c r="X159" s="16">
        <v>87.6431503295898</v>
      </c>
      <c r="Y159" s="10">
        <v>2.45821575165245</v>
      </c>
      <c r="Z159" s="20">
        <v>0.0249269884263629</v>
      </c>
      <c r="AA159" s="4">
        <v>1.95323981295925</v>
      </c>
      <c r="AB159" s="10">
        <v>492.6</v>
      </c>
      <c r="AC159" s="4">
        <v>2551.93720774883</v>
      </c>
      <c r="AD159" s="10">
        <v>0.098248162992652</v>
      </c>
      <c r="AE159" s="10">
        <v>974.5</v>
      </c>
      <c r="AF159" s="10">
        <v>27.5</v>
      </c>
      <c r="AG159" s="10">
        <v>72166.6693386774</v>
      </c>
      <c r="AH159" s="10">
        <v>10.99</v>
      </c>
      <c r="AI159" s="10">
        <v>2.26</v>
      </c>
      <c r="AJ159" s="10">
        <v>2203</v>
      </c>
      <c r="AK159" s="10">
        <v>23.6</v>
      </c>
      <c r="AL159" s="10">
        <v>0.29</v>
      </c>
    </row>
    <row r="160" spans="1:38">
      <c r="A160" s="2" t="s">
        <v>50</v>
      </c>
      <c r="B160" s="2">
        <v>2014</v>
      </c>
      <c r="C160" s="9">
        <v>37580</v>
      </c>
      <c r="D160" s="10">
        <v>9.2</v>
      </c>
      <c r="E160" s="4">
        <v>0.01264364</v>
      </c>
      <c r="F160" s="4">
        <v>0.97139964</v>
      </c>
      <c r="G160" s="4">
        <v>0.00814581209904671</v>
      </c>
      <c r="H160" s="4">
        <v>0.410400671412141</v>
      </c>
      <c r="I160" s="4">
        <v>0.493079873269968</v>
      </c>
      <c r="J160" s="4">
        <v>0.3533372</v>
      </c>
      <c r="K160" s="4">
        <v>2.01816814935472</v>
      </c>
      <c r="L160" s="4">
        <v>2.50494150867285</v>
      </c>
      <c r="M160" s="4">
        <v>0.576101684753283</v>
      </c>
      <c r="N160" s="4">
        <v>12.0922447728983</v>
      </c>
      <c r="O160" s="4">
        <v>0.21891992104673</v>
      </c>
      <c r="P160" s="4">
        <v>218.37506</v>
      </c>
      <c r="Q160" s="4">
        <v>213.26393</v>
      </c>
      <c r="R160" s="14">
        <v>8.839</v>
      </c>
      <c r="S160" s="10">
        <v>65.0929254091</v>
      </c>
      <c r="T160" s="10">
        <v>13.2</v>
      </c>
      <c r="U160" s="15">
        <v>41.2</v>
      </c>
      <c r="V160" s="10">
        <v>99.5</v>
      </c>
      <c r="W160" s="10">
        <v>616.2</v>
      </c>
      <c r="X160" s="16">
        <v>87.2191696166992</v>
      </c>
      <c r="Y160" s="10">
        <v>1.90386845570341</v>
      </c>
      <c r="Z160" s="20">
        <v>0.0224619241969931</v>
      </c>
      <c r="AA160" s="4">
        <v>2.00283475070869</v>
      </c>
      <c r="AB160" s="10">
        <v>449.3</v>
      </c>
      <c r="AC160" s="4">
        <v>2643.28831082208</v>
      </c>
      <c r="AD160" s="10">
        <v>0.097917291979323</v>
      </c>
      <c r="AE160" s="10">
        <v>1285.4</v>
      </c>
      <c r="AF160" s="10">
        <v>28.6</v>
      </c>
      <c r="AG160" s="10">
        <v>73327.6825079206</v>
      </c>
      <c r="AH160" s="10">
        <v>11.6</v>
      </c>
      <c r="AI160" s="10">
        <v>2.23</v>
      </c>
      <c r="AJ160" s="10">
        <v>2245</v>
      </c>
      <c r="AK160" s="10">
        <v>25.2</v>
      </c>
      <c r="AL160" s="10">
        <v>0.29</v>
      </c>
    </row>
    <row r="161" spans="1:38">
      <c r="A161" s="2" t="s">
        <v>50</v>
      </c>
      <c r="B161" s="2">
        <v>2015</v>
      </c>
      <c r="C161" s="9">
        <v>39692</v>
      </c>
      <c r="D161" s="10">
        <v>8.7</v>
      </c>
      <c r="E161" s="4">
        <v>0.01351768</v>
      </c>
      <c r="F161" s="4">
        <v>1.02328</v>
      </c>
      <c r="G161" s="4">
        <v>0.00865551224845642</v>
      </c>
      <c r="H161" s="4">
        <v>0.445500016784719</v>
      </c>
      <c r="I161" s="4">
        <v>0.509732157710863</v>
      </c>
      <c r="J161" s="4">
        <v>0.46958648</v>
      </c>
      <c r="K161" s="4">
        <v>1.92022284122563</v>
      </c>
      <c r="L161" s="4">
        <v>2.48923389705203</v>
      </c>
      <c r="M161" s="4">
        <v>0.558993312166023</v>
      </c>
      <c r="N161" s="4">
        <v>11.7755914730198</v>
      </c>
      <c r="O161" s="4">
        <v>0.201458761169191</v>
      </c>
      <c r="P161" s="4">
        <v>200.76443</v>
      </c>
      <c r="Q161" s="4">
        <v>446.83675</v>
      </c>
      <c r="R161" s="14">
        <v>8.947</v>
      </c>
      <c r="S161" s="10">
        <v>52.3092230835</v>
      </c>
      <c r="T161" s="10">
        <v>13.37</v>
      </c>
      <c r="U161" s="15">
        <v>41.2</v>
      </c>
      <c r="V161" s="10">
        <v>99.6</v>
      </c>
      <c r="W161" s="10">
        <v>646.2</v>
      </c>
      <c r="X161" s="16">
        <v>90.0742797851562</v>
      </c>
      <c r="Y161" s="10">
        <v>1.84522270403732</v>
      </c>
      <c r="Z161" s="20">
        <v>0.0238270316691276</v>
      </c>
      <c r="AA161" s="4">
        <v>2.04641490600566</v>
      </c>
      <c r="AB161" s="10">
        <v>472.3</v>
      </c>
      <c r="AC161" s="4">
        <v>2727.98203293961</v>
      </c>
      <c r="AD161" s="10">
        <v>0.0977025453335551</v>
      </c>
      <c r="AE161" s="10">
        <v>1495.3</v>
      </c>
      <c r="AF161" s="10">
        <v>28.6</v>
      </c>
      <c r="AG161" s="10">
        <v>73899.7650973216</v>
      </c>
      <c r="AH161" s="10">
        <v>11.39</v>
      </c>
      <c r="AI161" s="10">
        <v>2.16</v>
      </c>
      <c r="AJ161" s="10">
        <v>2309</v>
      </c>
      <c r="AK161" s="10">
        <v>26.74</v>
      </c>
      <c r="AL161" s="10">
        <v>0.32</v>
      </c>
    </row>
    <row r="162" spans="1:38">
      <c r="A162" s="2" t="s">
        <v>50</v>
      </c>
      <c r="B162" s="2">
        <v>2016</v>
      </c>
      <c r="C162" s="9">
        <v>43686</v>
      </c>
      <c r="D162" s="10">
        <v>8.7</v>
      </c>
      <c r="E162" s="4">
        <v>0.01409939</v>
      </c>
      <c r="F162" s="4">
        <v>1.0275843</v>
      </c>
      <c r="G162" s="4">
        <v>0.00890582531193128</v>
      </c>
      <c r="H162" s="4">
        <v>0.467562728782828</v>
      </c>
      <c r="I162" s="4">
        <v>0.526272169733134</v>
      </c>
      <c r="J162" s="4">
        <v>0.48132296</v>
      </c>
      <c r="K162" s="4">
        <v>1.90590065130748</v>
      </c>
      <c r="L162" s="4">
        <v>2.4877133105802</v>
      </c>
      <c r="M162" s="4">
        <v>0.518813386966857</v>
      </c>
      <c r="N162" s="4">
        <v>9.14811481049274</v>
      </c>
      <c r="O162" s="4">
        <v>0.103391782633982</v>
      </c>
      <c r="P162" s="4">
        <v>168.82077</v>
      </c>
      <c r="Q162" s="4">
        <v>255.65241</v>
      </c>
      <c r="R162" s="14">
        <v>8.49</v>
      </c>
      <c r="S162" s="10">
        <v>48.5651519803</v>
      </c>
      <c r="T162" s="10">
        <v>14.02</v>
      </c>
      <c r="U162" s="15">
        <v>41.7</v>
      </c>
      <c r="V162" s="10">
        <v>99.9</v>
      </c>
      <c r="W162" s="10">
        <v>507.7</v>
      </c>
      <c r="X162" s="16">
        <v>83.3590774536133</v>
      </c>
      <c r="Y162" s="10">
        <v>1.89389579476731</v>
      </c>
      <c r="Z162" s="20">
        <v>0.0241972134457129</v>
      </c>
      <c r="AA162" s="4">
        <v>2.09895574341124</v>
      </c>
      <c r="AB162" s="10">
        <v>471.2</v>
      </c>
      <c r="AC162" s="4">
        <v>2975.26935189789</v>
      </c>
      <c r="AD162" s="10">
        <v>0.0972567545168241</v>
      </c>
      <c r="AE162" s="10">
        <v>2018.2</v>
      </c>
      <c r="AF162" s="10">
        <v>28.6</v>
      </c>
      <c r="AG162" s="10">
        <v>74185.6800928228</v>
      </c>
      <c r="AH162" s="10">
        <v>11.95</v>
      </c>
      <c r="AI162" s="10">
        <v>2.25</v>
      </c>
      <c r="AJ162" s="10">
        <v>2259</v>
      </c>
      <c r="AK162" s="10">
        <v>28.17</v>
      </c>
      <c r="AL162" s="10">
        <v>0.35</v>
      </c>
    </row>
    <row r="163" spans="1:38">
      <c r="A163" s="2" t="s">
        <v>50</v>
      </c>
      <c r="B163" s="2">
        <v>2017</v>
      </c>
      <c r="C163" s="9">
        <v>49092</v>
      </c>
      <c r="D163" s="10">
        <v>8.5</v>
      </c>
      <c r="E163" s="4">
        <v>0.01469586</v>
      </c>
      <c r="F163" s="4">
        <v>0.98648211</v>
      </c>
      <c r="G163" s="4">
        <v>0.00840976944487502</v>
      </c>
      <c r="H163" s="4">
        <v>0.485665280595224</v>
      </c>
      <c r="I163" s="4">
        <v>0.54284299157999</v>
      </c>
      <c r="J163" s="4">
        <v>0.48283777</v>
      </c>
      <c r="K163" s="4">
        <v>1.86745903115433</v>
      </c>
      <c r="L163" s="4">
        <v>2.48001254115065</v>
      </c>
      <c r="M163" s="4">
        <v>0.481863942556814</v>
      </c>
      <c r="N163" s="4">
        <v>7.87962954850719</v>
      </c>
      <c r="O163" s="4">
        <v>0.0658439653028586</v>
      </c>
      <c r="P163" s="4">
        <v>182.03675</v>
      </c>
      <c r="Q163" s="4">
        <v>291.95501</v>
      </c>
      <c r="R163" s="14">
        <v>8.738</v>
      </c>
      <c r="S163" s="10">
        <v>50.1633374685</v>
      </c>
      <c r="T163" s="10">
        <v>14.32</v>
      </c>
      <c r="U163" s="15">
        <v>42.2</v>
      </c>
      <c r="V163" s="10">
        <v>99.9</v>
      </c>
      <c r="W163" s="10">
        <v>544.2</v>
      </c>
      <c r="X163" s="16">
        <v>89.4321212768555</v>
      </c>
      <c r="Y163" s="10">
        <v>1.70169726872223</v>
      </c>
      <c r="Z163" s="20">
        <v>0.032019076661104</v>
      </c>
      <c r="AA163" s="4">
        <v>2.14941390127126</v>
      </c>
      <c r="AB163" s="10">
        <v>466.3</v>
      </c>
      <c r="AC163" s="4">
        <v>3172.32953607396</v>
      </c>
      <c r="AD163" s="10">
        <v>0.0968598315998019</v>
      </c>
      <c r="AE163" s="10">
        <v>1260.8</v>
      </c>
      <c r="AF163" s="10">
        <v>28.6</v>
      </c>
      <c r="AG163" s="10">
        <v>74923.7761267954</v>
      </c>
      <c r="AH163" s="10">
        <v>13.61</v>
      </c>
      <c r="AI163" s="10">
        <v>2.25</v>
      </c>
      <c r="AJ163" s="10">
        <v>2250</v>
      </c>
      <c r="AK163" s="10">
        <v>30.57</v>
      </c>
      <c r="AL163" s="10">
        <v>0.41</v>
      </c>
    </row>
    <row r="164" spans="1:38">
      <c r="A164" s="2" t="s">
        <v>50</v>
      </c>
      <c r="B164" s="2">
        <v>2018</v>
      </c>
      <c r="C164" s="9">
        <v>56063</v>
      </c>
      <c r="D164" s="10">
        <v>8</v>
      </c>
      <c r="E164" s="4">
        <v>0.01462186</v>
      </c>
      <c r="F164" s="4">
        <v>0.94537989</v>
      </c>
      <c r="G164" s="4">
        <v>0.00944726543549274</v>
      </c>
      <c r="H164" s="4">
        <v>0.508028308571664</v>
      </c>
      <c r="I164" s="4">
        <v>0.556451612903226</v>
      </c>
      <c r="J164" s="4">
        <v>0.47502992</v>
      </c>
      <c r="K164" s="4">
        <v>1.68834326953248</v>
      </c>
      <c r="L164" s="4">
        <v>2.45734495570163</v>
      </c>
      <c r="M164" s="4">
        <v>0.443065943008956</v>
      </c>
      <c r="N164" s="4">
        <v>6.75342147563826</v>
      </c>
      <c r="O164" s="4">
        <v>0.0478375909377314</v>
      </c>
      <c r="P164" s="4">
        <v>184.76517</v>
      </c>
      <c r="Q164" s="4">
        <v>332.19993</v>
      </c>
      <c r="R164" s="14">
        <v>8.859</v>
      </c>
      <c r="S164" s="10">
        <v>43.8855774125</v>
      </c>
      <c r="T164" s="10">
        <v>14.67</v>
      </c>
      <c r="U164" s="15">
        <v>42.5</v>
      </c>
      <c r="V164" s="10">
        <v>100</v>
      </c>
      <c r="W164" s="10">
        <v>611.9</v>
      </c>
      <c r="X164" s="16">
        <v>85.7853927612305</v>
      </c>
      <c r="Y164" s="10">
        <v>1.0025900512512</v>
      </c>
      <c r="Z164" s="20">
        <v>0.0318493264698649</v>
      </c>
      <c r="AA164" s="4">
        <v>2.18811718235681</v>
      </c>
      <c r="AB164" s="10">
        <v>454.4</v>
      </c>
      <c r="AC164" s="4">
        <v>3513.9400921659</v>
      </c>
      <c r="AD164" s="10">
        <v>0.0968943383805135</v>
      </c>
      <c r="AE164" s="10">
        <v>1328.9</v>
      </c>
      <c r="AF164" s="10">
        <v>28.65</v>
      </c>
      <c r="AG164" s="10">
        <v>81006.0934825543</v>
      </c>
      <c r="AH164" s="10">
        <v>12.8</v>
      </c>
      <c r="AI164" s="10">
        <v>2.38</v>
      </c>
      <c r="AJ164" s="10">
        <v>2245</v>
      </c>
      <c r="AK164" s="10">
        <v>32.81</v>
      </c>
      <c r="AL164" s="10">
        <v>0.46</v>
      </c>
    </row>
    <row r="165" spans="1:38">
      <c r="A165" s="2" t="s">
        <v>50</v>
      </c>
      <c r="B165" s="2">
        <v>2019</v>
      </c>
      <c r="C165" s="9">
        <v>60561</v>
      </c>
      <c r="D165" s="10">
        <v>7.5</v>
      </c>
      <c r="E165" s="4">
        <v>0.01564742</v>
      </c>
      <c r="F165" s="4">
        <v>0.90427768</v>
      </c>
      <c r="G165" s="4">
        <v>0.0122025756198179</v>
      </c>
      <c r="H165" s="4">
        <v>0.514567586272408</v>
      </c>
      <c r="I165" s="4">
        <v>0.570256073539068</v>
      </c>
      <c r="J165" s="4">
        <v>0.48478376</v>
      </c>
      <c r="K165" s="4">
        <v>1.6349511893304</v>
      </c>
      <c r="L165" s="4">
        <v>2.4351323300467</v>
      </c>
      <c r="M165" s="4">
        <v>0.37371362489283</v>
      </c>
      <c r="N165" s="4">
        <v>6.16549809338997</v>
      </c>
      <c r="O165" s="4">
        <v>0.0409819380928472</v>
      </c>
      <c r="P165" s="4">
        <v>186.53655</v>
      </c>
      <c r="Q165" s="4">
        <v>449.55986</v>
      </c>
      <c r="R165" s="14">
        <v>9.194</v>
      </c>
      <c r="S165" s="10">
        <v>42.0602508227</v>
      </c>
      <c r="T165" s="10">
        <v>14.8</v>
      </c>
      <c r="U165" s="15">
        <v>42.7</v>
      </c>
      <c r="V165" s="10">
        <v>100</v>
      </c>
      <c r="W165" s="10">
        <v>704.7</v>
      </c>
      <c r="X165" s="16">
        <v>79.8382720947266</v>
      </c>
      <c r="Y165" s="10">
        <v>0.913850514676287</v>
      </c>
      <c r="Z165" s="20">
        <v>0.0422220781067929</v>
      </c>
      <c r="AA165" s="4">
        <v>2.27675640183848</v>
      </c>
      <c r="AB165" s="10">
        <v>437.7</v>
      </c>
      <c r="AC165" s="4">
        <v>3777.08470124754</v>
      </c>
      <c r="AD165" s="10">
        <v>0.0910521996060407</v>
      </c>
      <c r="AE165" s="10">
        <v>850.9</v>
      </c>
      <c r="AF165" s="10">
        <v>28.6</v>
      </c>
      <c r="AG165" s="10">
        <v>80944.530531845</v>
      </c>
      <c r="AH165" s="10">
        <v>13.23</v>
      </c>
      <c r="AI165" s="10">
        <v>2.6</v>
      </c>
      <c r="AJ165" s="10">
        <v>2447</v>
      </c>
      <c r="AK165" s="10">
        <v>34.74</v>
      </c>
      <c r="AL165" s="10">
        <v>0.49</v>
      </c>
    </row>
    <row r="166" spans="1:38">
      <c r="A166" s="2" t="s">
        <v>50</v>
      </c>
      <c r="B166" s="2">
        <v>2020</v>
      </c>
      <c r="C166" s="9">
        <v>62411</v>
      </c>
      <c r="D166" s="10">
        <v>3.9</v>
      </c>
      <c r="E166" s="4">
        <v>0.01667298</v>
      </c>
      <c r="F166" s="4">
        <v>0.86317547</v>
      </c>
      <c r="G166" s="4">
        <v>0.0170516871105771</v>
      </c>
      <c r="H166" s="4">
        <v>0.516535081381448</v>
      </c>
      <c r="I166" s="4">
        <v>0.583292383292383</v>
      </c>
      <c r="J166" s="4">
        <v>0.47397625</v>
      </c>
      <c r="K166" s="4">
        <v>1.50978434504792</v>
      </c>
      <c r="L166" s="4">
        <v>2.37316486161252</v>
      </c>
      <c r="M166" s="4">
        <v>0.379980884489213</v>
      </c>
      <c r="N166" s="4">
        <v>5.92809715854604</v>
      </c>
      <c r="O166" s="4">
        <v>0.0285327693338413</v>
      </c>
      <c r="P166" s="4">
        <v>201.76928</v>
      </c>
      <c r="Q166" s="4">
        <v>566.9198</v>
      </c>
      <c r="R166" s="14">
        <v>9.528</v>
      </c>
      <c r="S166" s="10">
        <v>36.2328814875</v>
      </c>
      <c r="T166" s="10">
        <v>14.88</v>
      </c>
      <c r="U166" s="15">
        <v>42</v>
      </c>
      <c r="V166" s="10">
        <v>100</v>
      </c>
      <c r="W166" s="10">
        <v>779.3</v>
      </c>
      <c r="X166" s="16">
        <v>85.8229675292969</v>
      </c>
      <c r="Y166" s="10">
        <v>0.847331796018365</v>
      </c>
      <c r="Z166" s="20">
        <v>0.0255335971288239</v>
      </c>
      <c r="AA166" s="4">
        <v>2.40751842751843</v>
      </c>
      <c r="AB166" s="10">
        <v>439.9</v>
      </c>
      <c r="AC166" s="4">
        <v>3977.06797706798</v>
      </c>
      <c r="AD166" s="10">
        <v>0.0904223860769861</v>
      </c>
      <c r="AE166" s="10">
        <v>2099.5</v>
      </c>
      <c r="AF166" s="10">
        <v>28.65</v>
      </c>
      <c r="AG166" s="10">
        <v>80576.8805896806</v>
      </c>
      <c r="AH166" s="10">
        <v>13.02</v>
      </c>
      <c r="AI166" s="10">
        <v>2.68</v>
      </c>
      <c r="AJ166" s="10">
        <v>2702</v>
      </c>
      <c r="AK166" s="10">
        <v>40.78</v>
      </c>
      <c r="AL166" s="10">
        <v>0.58</v>
      </c>
    </row>
    <row r="167" spans="1:38">
      <c r="A167" s="2" t="s">
        <v>50</v>
      </c>
      <c r="B167" s="2">
        <v>2021</v>
      </c>
      <c r="C167" s="9">
        <v>69676</v>
      </c>
      <c r="D167" s="10">
        <v>8.3</v>
      </c>
      <c r="E167" s="4">
        <v>0.01769854</v>
      </c>
      <c r="F167" s="4">
        <v>0.82207326</v>
      </c>
      <c r="G167" s="4">
        <v>0.0416141555774575</v>
      </c>
      <c r="H167" s="4">
        <v>0.515940251660981</v>
      </c>
      <c r="I167" s="4">
        <v>0.593980042532308</v>
      </c>
      <c r="J167" s="4">
        <v>0.46316874</v>
      </c>
      <c r="K167" s="4">
        <v>1.54372778651751</v>
      </c>
      <c r="L167" s="4">
        <v>2.34100805573699</v>
      </c>
      <c r="M167" s="4">
        <v>0.357144425908008</v>
      </c>
      <c r="N167" s="4">
        <v>5.32387591016593</v>
      </c>
      <c r="O167" s="4">
        <v>0.0199035363787035</v>
      </c>
      <c r="P167" s="4">
        <v>217.00201</v>
      </c>
      <c r="Q167" s="4">
        <v>684.27974</v>
      </c>
      <c r="R167" s="14">
        <v>9.875</v>
      </c>
      <c r="S167" s="10">
        <v>33.0551939704</v>
      </c>
      <c r="T167" s="10">
        <v>14.49</v>
      </c>
      <c r="U167" s="15">
        <v>44.1</v>
      </c>
      <c r="V167" s="10">
        <v>100</v>
      </c>
      <c r="W167" s="10">
        <v>809.7</v>
      </c>
      <c r="X167" s="16">
        <v>93.7012786865234</v>
      </c>
      <c r="Y167" s="10">
        <v>0.718312377247141</v>
      </c>
      <c r="Z167" s="20">
        <v>0.0262749019891872</v>
      </c>
      <c r="AA167" s="4">
        <v>2.50983641419925</v>
      </c>
      <c r="AB167" s="10">
        <v>444.8</v>
      </c>
      <c r="AC167" s="4">
        <v>4441.35449043023</v>
      </c>
      <c r="AD167" s="10">
        <v>0.0906559790610175</v>
      </c>
      <c r="AE167" s="10">
        <v>1445.9</v>
      </c>
      <c r="AF167" s="10">
        <v>28.65</v>
      </c>
      <c r="AG167" s="10">
        <v>84729.650253558</v>
      </c>
      <c r="AH167" s="10">
        <v>11.23</v>
      </c>
      <c r="AI167" s="10">
        <v>3.44</v>
      </c>
      <c r="AJ167" s="10">
        <v>3089</v>
      </c>
      <c r="AK167" s="10">
        <v>41.1</v>
      </c>
      <c r="AL167" s="10">
        <v>0.62</v>
      </c>
    </row>
    <row r="168" spans="1:38">
      <c r="A168" s="2" t="s">
        <v>50</v>
      </c>
      <c r="B168" s="2">
        <v>2022</v>
      </c>
      <c r="C168" s="9">
        <v>73603</v>
      </c>
      <c r="D168" s="10">
        <v>3.5</v>
      </c>
      <c r="E168" s="4">
        <v>0.0187241</v>
      </c>
      <c r="F168" s="4">
        <v>0.78097105</v>
      </c>
      <c r="G168" s="4">
        <v>0.0638350538350538</v>
      </c>
      <c r="H168" s="4">
        <v>0.513806193806194</v>
      </c>
      <c r="I168" s="4">
        <v>0.60159947772156</v>
      </c>
      <c r="J168" s="4">
        <v>0.45236123</v>
      </c>
      <c r="K168" s="4">
        <v>1.49232480533927</v>
      </c>
      <c r="L168" s="4">
        <v>2.30564495530013</v>
      </c>
      <c r="M168" s="4">
        <v>0.352595404595405</v>
      </c>
      <c r="N168" s="4">
        <v>4.94072793872794</v>
      </c>
      <c r="O168" s="4">
        <v>0.0157842157842158</v>
      </c>
      <c r="P168" s="4">
        <v>232.23474</v>
      </c>
      <c r="Q168" s="4">
        <v>801.63968</v>
      </c>
      <c r="R168" s="14">
        <v>10.234</v>
      </c>
      <c r="S168" s="10">
        <v>32.6059486145</v>
      </c>
      <c r="T168" s="10">
        <v>16.98</v>
      </c>
      <c r="U168" s="15">
        <v>45.3</v>
      </c>
      <c r="V168" s="10">
        <v>100</v>
      </c>
      <c r="W168" s="10">
        <v>851</v>
      </c>
      <c r="X168" s="16">
        <v>93.3686828613281</v>
      </c>
      <c r="Y168" s="10">
        <v>0.748425271870103</v>
      </c>
      <c r="Z168" s="20">
        <v>0.0239487199192724</v>
      </c>
      <c r="AA168" s="4">
        <v>2.59224090093031</v>
      </c>
      <c r="AB168" s="10">
        <v>491</v>
      </c>
      <c r="AC168" s="4">
        <v>4884.9355312551</v>
      </c>
      <c r="AD168" s="10">
        <v>0.090597355965399</v>
      </c>
      <c r="AE168" s="10">
        <v>890.8</v>
      </c>
      <c r="AF168" s="10">
        <v>28.65</v>
      </c>
      <c r="AG168" s="10">
        <v>85019.2263750612</v>
      </c>
      <c r="AH168" s="10">
        <v>16.02</v>
      </c>
      <c r="AI168" s="10">
        <v>3.63</v>
      </c>
      <c r="AJ168" s="10">
        <v>3283</v>
      </c>
      <c r="AK168" s="10">
        <v>44.4</v>
      </c>
      <c r="AL168" s="10">
        <v>0.69</v>
      </c>
    </row>
    <row r="169" spans="1:38">
      <c r="A169" s="2" t="s">
        <v>50</v>
      </c>
      <c r="B169" s="2">
        <v>2023</v>
      </c>
      <c r="C169" s="9">
        <v>76830</v>
      </c>
      <c r="D169" s="10">
        <v>5.8</v>
      </c>
      <c r="E169" s="4"/>
      <c r="F169" s="4"/>
      <c r="G169" s="4"/>
      <c r="H169" s="4">
        <v>0.524588421826714</v>
      </c>
      <c r="I169" s="4">
        <v>0.615095572618853</v>
      </c>
      <c r="J169" s="4">
        <v>0.489007672525557</v>
      </c>
      <c r="K169" s="4">
        <v>1.47580005289606</v>
      </c>
      <c r="L169" s="4">
        <v>2.24394627317442</v>
      </c>
      <c r="M169" s="4"/>
      <c r="N169" s="3"/>
      <c r="O169" s="3"/>
      <c r="P169" s="3"/>
      <c r="Q169" s="3"/>
      <c r="R169" s="14">
        <v>10.606</v>
      </c>
      <c r="S169" s="10">
        <v>33.2635132959</v>
      </c>
      <c r="T169" s="10">
        <v>17.0884795251514</v>
      </c>
      <c r="U169" s="17">
        <v>46.0613621145305</v>
      </c>
      <c r="V169" s="10">
        <v>99.999919</v>
      </c>
      <c r="W169" s="10">
        <v>880.69</v>
      </c>
      <c r="X169" s="4">
        <v>0.952076887008729</v>
      </c>
      <c r="Y169" s="10">
        <v>0.750941114459752</v>
      </c>
      <c r="Z169" s="20">
        <v>0.0223969956858104</v>
      </c>
      <c r="AA169" s="4"/>
      <c r="AB169" s="10">
        <v>446.9</v>
      </c>
      <c r="AC169" s="4">
        <v>5250.77601699069</v>
      </c>
      <c r="AD169" s="10">
        <v>0.0908912236562653</v>
      </c>
      <c r="AE169" s="10">
        <v>1131.3</v>
      </c>
      <c r="AF169" s="10">
        <v>28.65</v>
      </c>
      <c r="AG169" s="10">
        <v>89351.5281816697</v>
      </c>
      <c r="AH169" s="10">
        <v>20.81</v>
      </c>
      <c r="AI169" s="10">
        <v>3.54837420308971</v>
      </c>
      <c r="AJ169" s="10">
        <v>3469</v>
      </c>
      <c r="AK169" s="10">
        <v>45.3525</v>
      </c>
      <c r="AL169" s="10">
        <v>0.734814572782225</v>
      </c>
    </row>
    <row r="170" spans="1:38">
      <c r="A170" s="2" t="s">
        <v>51</v>
      </c>
      <c r="B170" s="2">
        <v>2010</v>
      </c>
      <c r="C170" s="9">
        <v>40773</v>
      </c>
      <c r="D170" s="10">
        <v>13.8998</v>
      </c>
      <c r="E170" s="4">
        <v>0.01003236</v>
      </c>
      <c r="F170" s="4">
        <v>0.54651655</v>
      </c>
      <c r="G170" s="4">
        <v>0.00241974008490126</v>
      </c>
      <c r="H170" s="11">
        <v>0.401758772365424</v>
      </c>
      <c r="I170" s="10">
        <v>0.571</v>
      </c>
      <c r="J170" s="4">
        <v>0.40094758</v>
      </c>
      <c r="K170" s="12">
        <v>2.6826327</v>
      </c>
      <c r="L170" s="4">
        <v>2.5437890974084</v>
      </c>
      <c r="M170" s="4">
        <v>0.665598163006069</v>
      </c>
      <c r="N170" s="4">
        <v>15.8973398451326</v>
      </c>
      <c r="O170" s="4">
        <v>0.272687703590932</v>
      </c>
      <c r="P170" s="4">
        <v>725.10059</v>
      </c>
      <c r="Q170" s="4">
        <v>832.0647</v>
      </c>
      <c r="R170" s="14">
        <v>9.022</v>
      </c>
      <c r="S170" s="10">
        <v>33.0110489974</v>
      </c>
      <c r="T170" s="10">
        <v>10.99</v>
      </c>
      <c r="U170" s="15">
        <v>41</v>
      </c>
      <c r="V170" s="10">
        <v>92</v>
      </c>
      <c r="W170" s="10">
        <v>317.4</v>
      </c>
      <c r="X170" s="16">
        <v>83.0135192871094</v>
      </c>
      <c r="Y170" s="19">
        <v>0.864522003318111</v>
      </c>
      <c r="Z170" s="20">
        <v>0.0234716067683934</v>
      </c>
      <c r="AA170" s="4">
        <v>2.65610614676415</v>
      </c>
      <c r="AB170" s="10">
        <v>550.2</v>
      </c>
      <c r="AC170" s="4">
        <v>3560.79068507988</v>
      </c>
      <c r="AD170" s="10">
        <v>0.0406688329271595</v>
      </c>
      <c r="AE170" s="10">
        <v>4491.7</v>
      </c>
      <c r="AF170" s="19">
        <v>66</v>
      </c>
      <c r="AG170" s="10">
        <v>54694.325480639</v>
      </c>
      <c r="AH170" s="10">
        <v>10.32</v>
      </c>
      <c r="AI170" s="10">
        <v>2.64</v>
      </c>
      <c r="AJ170" s="10">
        <v>2144</v>
      </c>
      <c r="AK170" s="19">
        <v>11.3043</v>
      </c>
      <c r="AL170" s="10">
        <v>0.46</v>
      </c>
    </row>
    <row r="171" spans="1:38">
      <c r="A171" s="2" t="s">
        <v>51</v>
      </c>
      <c r="B171" s="2">
        <v>2011</v>
      </c>
      <c r="C171" s="9">
        <v>47928</v>
      </c>
      <c r="D171" s="10">
        <v>12.3</v>
      </c>
      <c r="E171" s="4">
        <v>0.01084957</v>
      </c>
      <c r="F171" s="4">
        <v>0.55313405</v>
      </c>
      <c r="G171" s="4">
        <v>0.00196865863561763</v>
      </c>
      <c r="H171" s="4">
        <v>0.3967585125323</v>
      </c>
      <c r="I171" s="4">
        <v>0.581131078224101</v>
      </c>
      <c r="J171" s="4">
        <v>0.39892732</v>
      </c>
      <c r="K171" s="4">
        <v>2.12804193186073</v>
      </c>
      <c r="L171" s="4">
        <v>2.5437890974084</v>
      </c>
      <c r="M171" s="4">
        <v>0.606656651583298</v>
      </c>
      <c r="N171" s="4">
        <v>17.6461002249173</v>
      </c>
      <c r="O171" s="4">
        <v>0.217215379206036</v>
      </c>
      <c r="P171" s="4">
        <v>801.00921</v>
      </c>
      <c r="Q171" s="4">
        <v>764.03986</v>
      </c>
      <c r="R171" s="14">
        <v>9.019</v>
      </c>
      <c r="S171" s="10">
        <v>36.1254077958</v>
      </c>
      <c r="T171" s="10">
        <v>11.72</v>
      </c>
      <c r="U171" s="15">
        <v>41.4</v>
      </c>
      <c r="V171" s="10">
        <v>94.6</v>
      </c>
      <c r="W171" s="10">
        <v>332.5</v>
      </c>
      <c r="X171" s="16">
        <v>68.5029525756836</v>
      </c>
      <c r="Y171" s="10">
        <v>1.10728497519213</v>
      </c>
      <c r="Z171" s="19">
        <v>0.0172642822698778</v>
      </c>
      <c r="AA171" s="4">
        <v>2.86370967741935</v>
      </c>
      <c r="AB171" s="10">
        <v>563.4</v>
      </c>
      <c r="AC171" s="4">
        <v>4005.97251585624</v>
      </c>
      <c r="AD171" s="10">
        <v>0.035150738372093</v>
      </c>
      <c r="AE171" s="10">
        <v>2090.5</v>
      </c>
      <c r="AF171" s="10">
        <v>66</v>
      </c>
      <c r="AG171" s="10">
        <v>59082.3720930233</v>
      </c>
      <c r="AH171" s="10">
        <v>11.86</v>
      </c>
      <c r="AI171" s="10">
        <v>2.83</v>
      </c>
      <c r="AJ171" s="10">
        <v>2200</v>
      </c>
      <c r="AK171" s="10">
        <v>12.42</v>
      </c>
      <c r="AL171" s="10">
        <v>0.55</v>
      </c>
    </row>
    <row r="172" spans="1:38">
      <c r="A172" s="2" t="s">
        <v>51</v>
      </c>
      <c r="B172" s="2">
        <v>2012</v>
      </c>
      <c r="C172" s="9">
        <v>52959</v>
      </c>
      <c r="D172" s="10">
        <v>11.4</v>
      </c>
      <c r="E172" s="4">
        <v>0.01179579</v>
      </c>
      <c r="F172" s="4">
        <v>0.61612136</v>
      </c>
      <c r="G172" s="4">
        <v>0.00254240987362563</v>
      </c>
      <c r="H172" s="4">
        <v>0.39794558881069</v>
      </c>
      <c r="I172" s="4">
        <v>0.593074720124967</v>
      </c>
      <c r="J172" s="4">
        <v>0.41187367</v>
      </c>
      <c r="K172" s="4">
        <v>2.09858844287605</v>
      </c>
      <c r="L172" s="4">
        <v>2.52361275088548</v>
      </c>
      <c r="M172" s="4">
        <v>0.567715201367592</v>
      </c>
      <c r="N172" s="4">
        <v>12.6921002856261</v>
      </c>
      <c r="O172" s="4">
        <v>0.183896273190717</v>
      </c>
      <c r="P172" s="4">
        <v>772.32453</v>
      </c>
      <c r="Q172" s="4">
        <v>721.83814</v>
      </c>
      <c r="R172" s="14">
        <v>9.237</v>
      </c>
      <c r="S172" s="10">
        <v>33.4709744666</v>
      </c>
      <c r="T172" s="10">
        <v>12.1</v>
      </c>
      <c r="U172" s="15">
        <v>42</v>
      </c>
      <c r="V172" s="10">
        <v>96.4</v>
      </c>
      <c r="W172" s="10">
        <v>392.1</v>
      </c>
      <c r="X172" s="16">
        <v>89.220344543457</v>
      </c>
      <c r="Y172" s="10">
        <v>1.10199086412428</v>
      </c>
      <c r="Z172" s="19">
        <v>0.018637838053432</v>
      </c>
      <c r="AA172" s="4">
        <v>2.91200208279094</v>
      </c>
      <c r="AB172" s="10">
        <v>535.8</v>
      </c>
      <c r="AC172" s="4">
        <v>4112.21036188493</v>
      </c>
      <c r="AD172" s="10">
        <v>0.034845092423848</v>
      </c>
      <c r="AE172" s="10">
        <v>4047.8</v>
      </c>
      <c r="AF172" s="10">
        <v>66</v>
      </c>
      <c r="AG172" s="10">
        <v>59581.471491799</v>
      </c>
      <c r="AH172" s="10">
        <v>12.16</v>
      </c>
      <c r="AI172" s="10">
        <v>2.69</v>
      </c>
      <c r="AJ172" s="10">
        <v>2301</v>
      </c>
      <c r="AK172" s="10">
        <v>13.93</v>
      </c>
      <c r="AL172" s="10">
        <v>0.77</v>
      </c>
    </row>
    <row r="173" spans="1:38">
      <c r="A173" s="2" t="s">
        <v>51</v>
      </c>
      <c r="B173" s="2">
        <v>2013</v>
      </c>
      <c r="C173" s="9">
        <v>58255</v>
      </c>
      <c r="D173" s="10">
        <v>11</v>
      </c>
      <c r="E173" s="4">
        <v>0.01240662</v>
      </c>
      <c r="F173" s="4">
        <v>0.68110331</v>
      </c>
      <c r="G173" s="4">
        <v>0.00204357959785975</v>
      </c>
      <c r="H173" s="4">
        <v>0.397852807081471</v>
      </c>
      <c r="I173" s="4">
        <v>0.607979407979408</v>
      </c>
      <c r="J173" s="4">
        <v>0.42408273</v>
      </c>
      <c r="K173" s="4">
        <v>2.05938313639095</v>
      </c>
      <c r="L173" s="4">
        <v>2.47032003507234</v>
      </c>
      <c r="M173" s="4">
        <v>0.511695137615812</v>
      </c>
      <c r="N173" s="4">
        <v>11.5134954745501</v>
      </c>
      <c r="O173" s="4">
        <v>0.160417066598412</v>
      </c>
      <c r="P173" s="4">
        <v>752.40893</v>
      </c>
      <c r="Q173" s="4">
        <v>695.5061</v>
      </c>
      <c r="R173" s="14">
        <v>9.376</v>
      </c>
      <c r="S173" s="10">
        <v>37.6397975542</v>
      </c>
      <c r="T173" s="10">
        <v>12.57</v>
      </c>
      <c r="U173" s="15">
        <v>42.8</v>
      </c>
      <c r="V173" s="10">
        <v>98.2</v>
      </c>
      <c r="W173" s="10">
        <v>461.5</v>
      </c>
      <c r="X173" s="16">
        <v>88.3858184814453</v>
      </c>
      <c r="Y173" s="10">
        <v>1.25711878506068</v>
      </c>
      <c r="Z173" s="19">
        <v>0.0190963531485232</v>
      </c>
      <c r="AA173" s="4">
        <v>2.88030888030888</v>
      </c>
      <c r="AB173" s="10">
        <v>544.6</v>
      </c>
      <c r="AC173" s="4">
        <v>4377.60617760618</v>
      </c>
      <c r="AD173" s="10">
        <v>0.0344581724581725</v>
      </c>
      <c r="AE173" s="10">
        <v>3062.7</v>
      </c>
      <c r="AF173" s="10">
        <v>66</v>
      </c>
      <c r="AG173" s="10">
        <v>59742.3155727156</v>
      </c>
      <c r="AH173" s="10">
        <v>12.65</v>
      </c>
      <c r="AI173" s="10">
        <v>2.79</v>
      </c>
      <c r="AJ173" s="10">
        <v>2435</v>
      </c>
      <c r="AK173" s="10">
        <v>15.61</v>
      </c>
      <c r="AL173" s="10">
        <v>0.65</v>
      </c>
    </row>
    <row r="174" spans="1:38">
      <c r="A174" s="2" t="s">
        <v>51</v>
      </c>
      <c r="B174" s="2">
        <v>2014</v>
      </c>
      <c r="C174" s="9">
        <v>63709</v>
      </c>
      <c r="D174" s="10">
        <v>9.9</v>
      </c>
      <c r="E174" s="4">
        <v>0.01264463</v>
      </c>
      <c r="F174" s="4">
        <v>0.72880318</v>
      </c>
      <c r="G174" s="4">
        <v>0.00162913165079798</v>
      </c>
      <c r="H174" s="4">
        <v>0.39776923354489</v>
      </c>
      <c r="I174" s="4">
        <v>0.620025348542459</v>
      </c>
      <c r="J174" s="4">
        <v>0.43474619</v>
      </c>
      <c r="K174" s="4">
        <v>2.00832127351664</v>
      </c>
      <c r="L174" s="4">
        <v>2.42861660079051</v>
      </c>
      <c r="M174" s="4">
        <v>0.503413735421371</v>
      </c>
      <c r="N174" s="4">
        <v>10.4473774630574</v>
      </c>
      <c r="O174" s="4">
        <v>0.142730735660673</v>
      </c>
      <c r="P174" s="4">
        <v>711.27954</v>
      </c>
      <c r="Q174" s="4">
        <v>694.58962</v>
      </c>
      <c r="R174" s="14">
        <v>9.622</v>
      </c>
      <c r="S174" s="10">
        <v>38.1021397147</v>
      </c>
      <c r="T174" s="10">
        <v>12.76</v>
      </c>
      <c r="U174" s="15">
        <v>42.8</v>
      </c>
      <c r="V174" s="10">
        <v>97.9</v>
      </c>
      <c r="W174" s="10">
        <v>434.4</v>
      </c>
      <c r="X174" s="16">
        <v>88.4752502441406</v>
      </c>
      <c r="Y174" s="10">
        <v>0.77532167338156</v>
      </c>
      <c r="Z174" s="19">
        <v>0.0186880654922707</v>
      </c>
      <c r="AA174" s="4">
        <v>3.06970849176172</v>
      </c>
      <c r="AB174" s="10">
        <v>542.6</v>
      </c>
      <c r="AC174" s="4">
        <v>4704.15716096324</v>
      </c>
      <c r="AD174" s="10">
        <v>0.0338757921419518</v>
      </c>
      <c r="AE174" s="10">
        <v>3218</v>
      </c>
      <c r="AF174" s="10">
        <v>66.800003</v>
      </c>
      <c r="AG174" s="10">
        <v>59621.4550063371</v>
      </c>
      <c r="AH174" s="10">
        <v>13.33</v>
      </c>
      <c r="AI174" s="10">
        <v>2.74</v>
      </c>
      <c r="AJ174" s="10">
        <v>2513</v>
      </c>
      <c r="AK174" s="10">
        <v>16.48</v>
      </c>
      <c r="AL174" s="10">
        <v>0.7</v>
      </c>
    </row>
    <row r="175" spans="1:38">
      <c r="A175" s="2" t="s">
        <v>51</v>
      </c>
      <c r="B175" s="2">
        <v>2015</v>
      </c>
      <c r="C175" s="9">
        <v>67649</v>
      </c>
      <c r="D175" s="10">
        <v>9</v>
      </c>
      <c r="E175" s="4">
        <v>0.01293766</v>
      </c>
      <c r="F175" s="4">
        <v>0.79425089</v>
      </c>
      <c r="G175" s="4">
        <v>0.0020069423113786</v>
      </c>
      <c r="H175" s="4">
        <v>0.415775834747106</v>
      </c>
      <c r="I175" s="4">
        <v>0.632279116465863</v>
      </c>
      <c r="J175" s="4">
        <v>0.4576166</v>
      </c>
      <c r="K175" s="4">
        <v>1.96639077000251</v>
      </c>
      <c r="L175" s="4">
        <v>2.41245559341695</v>
      </c>
      <c r="M175" s="4">
        <v>0.45662364096441</v>
      </c>
      <c r="N175" s="4">
        <v>9.57767867063692</v>
      </c>
      <c r="O175" s="4">
        <v>0.125990605329116</v>
      </c>
      <c r="P175" s="4">
        <v>629.56499</v>
      </c>
      <c r="Q175" s="4">
        <v>733.47044</v>
      </c>
      <c r="R175" s="14">
        <v>10.297</v>
      </c>
      <c r="S175" s="10">
        <v>28.2869382526</v>
      </c>
      <c r="T175" s="10">
        <v>12.98</v>
      </c>
      <c r="U175" s="15">
        <v>43</v>
      </c>
      <c r="V175" s="10">
        <v>99.2</v>
      </c>
      <c r="W175" s="10">
        <v>380.8</v>
      </c>
      <c r="X175" s="16">
        <v>76.3531875610352</v>
      </c>
      <c r="Y175" s="10">
        <v>0.8566099429295</v>
      </c>
      <c r="Z175" s="19">
        <v>0.0238830793193625</v>
      </c>
      <c r="AA175" s="4">
        <v>2.97766064257028</v>
      </c>
      <c r="AB175" s="10">
        <v>526.6</v>
      </c>
      <c r="AC175" s="4">
        <v>4648.24297188755</v>
      </c>
      <c r="AD175" s="10">
        <v>0.0335416666666667</v>
      </c>
      <c r="AE175" s="10">
        <v>3468.7</v>
      </c>
      <c r="AF175" s="10">
        <v>66.800003</v>
      </c>
      <c r="AG175" s="10">
        <v>58065.983935743</v>
      </c>
      <c r="AH175" s="10">
        <v>14.44</v>
      </c>
      <c r="AI175" s="10">
        <v>2.7</v>
      </c>
      <c r="AJ175" s="10">
        <v>2508</v>
      </c>
      <c r="AK175" s="10">
        <v>17.3</v>
      </c>
      <c r="AL175" s="10">
        <v>0.73</v>
      </c>
    </row>
    <row r="176" spans="1:38">
      <c r="A176" s="2" t="s">
        <v>51</v>
      </c>
      <c r="B176" s="2">
        <v>2016</v>
      </c>
      <c r="C176" s="9">
        <v>74024</v>
      </c>
      <c r="D176" s="10">
        <v>8.4</v>
      </c>
      <c r="E176" s="4">
        <v>0.01311282</v>
      </c>
      <c r="F176" s="4">
        <v>0.78479559</v>
      </c>
      <c r="G176" s="4">
        <v>0.00150014335011652</v>
      </c>
      <c r="H176" s="4">
        <v>0.431639952177349</v>
      </c>
      <c r="I176" s="4">
        <v>0.643924302788845</v>
      </c>
      <c r="J176" s="4">
        <v>0.4627904</v>
      </c>
      <c r="K176" s="4">
        <v>1.93679807915731</v>
      </c>
      <c r="L176" s="4">
        <v>2.40109340622708</v>
      </c>
      <c r="M176" s="4">
        <v>0.41776319671454</v>
      </c>
      <c r="N176" s="4">
        <v>8.00475017587302</v>
      </c>
      <c r="O176" s="4">
        <v>0.0815956267986246</v>
      </c>
      <c r="P176" s="4">
        <v>529.64947</v>
      </c>
      <c r="Q176" s="4">
        <v>764.33589</v>
      </c>
      <c r="R176" s="14">
        <v>10.052</v>
      </c>
      <c r="S176" s="10">
        <v>26.3420466929</v>
      </c>
      <c r="T176" s="10">
        <v>13.08</v>
      </c>
      <c r="U176" s="15">
        <v>43.3</v>
      </c>
      <c r="V176" s="10">
        <v>98.4</v>
      </c>
      <c r="W176" s="10">
        <v>382.8</v>
      </c>
      <c r="X176" s="16">
        <v>78.8158874511719</v>
      </c>
      <c r="Y176" s="10">
        <v>0.640479806602153</v>
      </c>
      <c r="Z176" s="19">
        <v>0.0304883753566918</v>
      </c>
      <c r="AA176" s="4">
        <v>2.99701195219123</v>
      </c>
      <c r="AB176" s="10">
        <v>490.3</v>
      </c>
      <c r="AC176" s="4">
        <v>4901.84262948207</v>
      </c>
      <c r="AD176" s="10">
        <v>0.0332744023904382</v>
      </c>
      <c r="AE176" s="10">
        <v>5468.7</v>
      </c>
      <c r="AF176" s="10">
        <v>66.800003</v>
      </c>
      <c r="AG176" s="10">
        <v>56879.1673306773</v>
      </c>
      <c r="AH176" s="10">
        <v>15.26</v>
      </c>
      <c r="AI176" s="10">
        <v>2.15</v>
      </c>
      <c r="AJ176" s="10">
        <v>2438</v>
      </c>
      <c r="AK176" s="10">
        <v>17.48</v>
      </c>
      <c r="AL176" s="10">
        <v>0.79</v>
      </c>
    </row>
    <row r="177" spans="1:38">
      <c r="A177" s="2" t="s">
        <v>51</v>
      </c>
      <c r="B177" s="2">
        <v>2017</v>
      </c>
      <c r="C177" s="9">
        <v>83758</v>
      </c>
      <c r="D177" s="10">
        <v>8.1</v>
      </c>
      <c r="E177" s="4">
        <v>0.01326126</v>
      </c>
      <c r="F177" s="4">
        <v>0.78056665</v>
      </c>
      <c r="G177" s="4">
        <v>0.00222974729924592</v>
      </c>
      <c r="H177" s="4">
        <v>0.45319776375198</v>
      </c>
      <c r="I177" s="4">
        <v>0.657810578105781</v>
      </c>
      <c r="J177" s="4">
        <v>0.45486968</v>
      </c>
      <c r="K177" s="4">
        <v>1.85531671784618</v>
      </c>
      <c r="L177" s="4">
        <v>2.38757269666361</v>
      </c>
      <c r="M177" s="4">
        <v>0.390123823530417</v>
      </c>
      <c r="N177" s="4">
        <v>7.04083954939419</v>
      </c>
      <c r="O177" s="4">
        <v>0.0353106927278293</v>
      </c>
      <c r="P177" s="4">
        <v>505.34193</v>
      </c>
      <c r="Q177" s="4">
        <v>770.39552</v>
      </c>
      <c r="R177" s="14">
        <v>10.209</v>
      </c>
      <c r="S177" s="10">
        <v>26.2409794981</v>
      </c>
      <c r="T177" s="10">
        <v>14.13</v>
      </c>
      <c r="U177" s="15">
        <v>43.7</v>
      </c>
      <c r="V177" s="10">
        <v>99.4</v>
      </c>
      <c r="W177" s="10">
        <v>421.6</v>
      </c>
      <c r="X177" s="16">
        <v>71.1559143066406</v>
      </c>
      <c r="Y177" s="10">
        <v>0.662990815083073</v>
      </c>
      <c r="Z177" s="19">
        <v>0.0257566594181824</v>
      </c>
      <c r="AA177" s="4">
        <v>3.08856088560886</v>
      </c>
      <c r="AB177" s="10">
        <v>493.3</v>
      </c>
      <c r="AC177" s="4">
        <v>5197.34317343173</v>
      </c>
      <c r="AD177" s="10">
        <v>0.0328880688806888</v>
      </c>
      <c r="AE177" s="10">
        <v>2711.9</v>
      </c>
      <c r="AF177" s="10">
        <v>66.800003</v>
      </c>
      <c r="AG177" s="10">
        <v>58125.8430504305</v>
      </c>
      <c r="AH177" s="10">
        <v>15.85</v>
      </c>
      <c r="AI177" s="10">
        <v>3.07</v>
      </c>
      <c r="AJ177" s="10">
        <v>2352</v>
      </c>
      <c r="AK177" s="10">
        <v>18.24</v>
      </c>
      <c r="AL177" s="10">
        <v>0.85</v>
      </c>
    </row>
    <row r="178" spans="1:38">
      <c r="A178" s="2" t="s">
        <v>51</v>
      </c>
      <c r="B178" s="2">
        <v>2018</v>
      </c>
      <c r="C178" s="9">
        <v>94719</v>
      </c>
      <c r="D178" s="10">
        <v>8.3</v>
      </c>
      <c r="E178" s="4">
        <v>0.01356867</v>
      </c>
      <c r="F178" s="4">
        <v>0.77633771</v>
      </c>
      <c r="G178" s="4">
        <v>0.00218466803488438</v>
      </c>
      <c r="H178" s="4">
        <v>0.451330910519595</v>
      </c>
      <c r="I178" s="4">
        <v>0.669834307992203</v>
      </c>
      <c r="J178" s="4">
        <v>0.44402585</v>
      </c>
      <c r="K178" s="4">
        <v>1.88349059760423</v>
      </c>
      <c r="L178" s="4">
        <v>2.36355984512654</v>
      </c>
      <c r="M178" s="4">
        <v>0.366746322482044</v>
      </c>
      <c r="N178" s="4">
        <v>8.42950472461969</v>
      </c>
      <c r="O178" s="4">
        <v>0.0280450385225098</v>
      </c>
      <c r="P178" s="4">
        <v>484.40965</v>
      </c>
      <c r="Q178" s="4">
        <v>720.37685</v>
      </c>
      <c r="R178" s="14">
        <v>10.263</v>
      </c>
      <c r="S178" s="10">
        <v>23.5920229327</v>
      </c>
      <c r="T178" s="10">
        <v>14.62</v>
      </c>
      <c r="U178" s="15">
        <v>44.3</v>
      </c>
      <c r="V178" s="10">
        <v>99.9</v>
      </c>
      <c r="W178" s="10">
        <v>416</v>
      </c>
      <c r="X178" s="16">
        <v>73.0433731079102</v>
      </c>
      <c r="Y178" s="10">
        <v>0.582845689994538</v>
      </c>
      <c r="Z178" s="19">
        <v>0.025666600382023</v>
      </c>
      <c r="AA178" s="4">
        <v>3.19956140350877</v>
      </c>
      <c r="AB178" s="10">
        <v>476.1</v>
      </c>
      <c r="AC178" s="4">
        <v>5637.96296296296</v>
      </c>
      <c r="AD178" s="10"/>
      <c r="AE178" s="10">
        <v>1982.9</v>
      </c>
      <c r="AF178" s="10">
        <v>66.800003</v>
      </c>
      <c r="AG178" s="10">
        <v>60416.3001949318</v>
      </c>
      <c r="AH178" s="10">
        <v>15.28</v>
      </c>
      <c r="AI178" s="10">
        <v>3.68</v>
      </c>
      <c r="AJ178" s="10">
        <v>2355</v>
      </c>
      <c r="AK178" s="10">
        <v>19.25</v>
      </c>
      <c r="AL178" s="10">
        <v>0.95</v>
      </c>
    </row>
    <row r="179" spans="1:38">
      <c r="A179" s="2" t="s">
        <v>51</v>
      </c>
      <c r="B179" s="2">
        <v>2019</v>
      </c>
      <c r="C179" s="9">
        <v>102722</v>
      </c>
      <c r="D179" s="10">
        <v>7.6</v>
      </c>
      <c r="E179" s="4">
        <v>0.01414037</v>
      </c>
      <c r="F179" s="4">
        <v>0.77210877</v>
      </c>
      <c r="G179" s="4">
        <v>0.00329792612683277</v>
      </c>
      <c r="H179" s="4">
        <v>0.464615631777653</v>
      </c>
      <c r="I179" s="4">
        <v>0.678752719361856</v>
      </c>
      <c r="J179" s="4">
        <v>0.44645211</v>
      </c>
      <c r="K179" s="4">
        <v>1.90074319759229</v>
      </c>
      <c r="L179" s="4">
        <v>2.33135731807032</v>
      </c>
      <c r="M179" s="4">
        <v>0.323575893383654</v>
      </c>
      <c r="N179" s="4">
        <v>8.20726517131071</v>
      </c>
      <c r="O179" s="4">
        <v>0.029626759531831</v>
      </c>
      <c r="P179" s="4">
        <v>456.24064</v>
      </c>
      <c r="Q179" s="4">
        <v>702.79954</v>
      </c>
      <c r="R179" s="14">
        <v>10.153</v>
      </c>
      <c r="S179" s="10">
        <v>22.0710217088</v>
      </c>
      <c r="T179" s="10">
        <v>15.03</v>
      </c>
      <c r="U179" s="15">
        <v>44.5</v>
      </c>
      <c r="V179" s="10">
        <v>99.9</v>
      </c>
      <c r="W179" s="10">
        <v>440.3</v>
      </c>
      <c r="X179" s="16">
        <v>67.7426223754883</v>
      </c>
      <c r="Y179" s="10">
        <v>0.450216861367018</v>
      </c>
      <c r="Z179" s="19">
        <v>0.0353581867928976</v>
      </c>
      <c r="AA179" s="4">
        <v>3.31592941745226</v>
      </c>
      <c r="AB179" s="10">
        <v>448.6</v>
      </c>
      <c r="AC179" s="4">
        <v>5806.13971476916</v>
      </c>
      <c r="AD179" s="10">
        <v>0.0225282409958907</v>
      </c>
      <c r="AE179" s="10">
        <v>3446.8</v>
      </c>
      <c r="AF179" s="10">
        <v>66.800003</v>
      </c>
      <c r="AG179" s="10">
        <v>60837.2095721537</v>
      </c>
      <c r="AH179" s="10">
        <v>14.85</v>
      </c>
      <c r="AI179" s="10">
        <v>4.18</v>
      </c>
      <c r="AJ179" s="10">
        <v>2577</v>
      </c>
      <c r="AK179" s="10">
        <v>20.22</v>
      </c>
      <c r="AL179" s="10">
        <v>1.07</v>
      </c>
    </row>
    <row r="180" spans="1:38">
      <c r="A180" s="2" t="s">
        <v>51</v>
      </c>
      <c r="B180" s="2">
        <v>2020</v>
      </c>
      <c r="C180" s="9">
        <v>105106</v>
      </c>
      <c r="D180" s="10">
        <v>3.3</v>
      </c>
      <c r="E180" s="4">
        <v>0.01471207</v>
      </c>
      <c r="F180" s="4">
        <v>0.76787984</v>
      </c>
      <c r="G180" s="4">
        <v>0.003724954668026</v>
      </c>
      <c r="H180" s="4">
        <v>0.474890273936792</v>
      </c>
      <c r="I180" s="4">
        <v>0.687575102138909</v>
      </c>
      <c r="J180" s="4">
        <v>0.42425512</v>
      </c>
      <c r="K180" s="4">
        <v>1.86590366607504</v>
      </c>
      <c r="L180" s="4">
        <v>2.25862068965517</v>
      </c>
      <c r="M180" s="4">
        <v>0.316718860219448</v>
      </c>
      <c r="N180" s="4">
        <v>7.21803291093959</v>
      </c>
      <c r="O180" s="4">
        <v>0.0180698302628381</v>
      </c>
      <c r="P180" s="4">
        <v>461.61261</v>
      </c>
      <c r="Q180" s="4">
        <v>685.22223</v>
      </c>
      <c r="R180" s="14">
        <v>10.477</v>
      </c>
      <c r="S180" s="10">
        <v>19.8686022431</v>
      </c>
      <c r="T180" s="10">
        <v>14.94</v>
      </c>
      <c r="U180" s="15">
        <v>44.6</v>
      </c>
      <c r="V180" s="10">
        <v>100</v>
      </c>
      <c r="W180" s="10">
        <v>475.1</v>
      </c>
      <c r="X180" s="16">
        <v>66.4605865478516</v>
      </c>
      <c r="Y180" s="10">
        <v>0.597544059593818</v>
      </c>
      <c r="Z180" s="19">
        <v>0.0299888159691175</v>
      </c>
      <c r="AA180" s="4">
        <v>3.34179043499159</v>
      </c>
      <c r="AB180" s="10">
        <v>441.1</v>
      </c>
      <c r="AC180" s="4">
        <v>5967.31554914684</v>
      </c>
      <c r="AD180" s="10">
        <v>0.0222690057678443</v>
      </c>
      <c r="AE180" s="10">
        <v>1832.5</v>
      </c>
      <c r="AF180" s="10">
        <v>66.800003</v>
      </c>
      <c r="AG180" s="10">
        <v>60465.3496755588</v>
      </c>
      <c r="AH180" s="10">
        <v>14.18</v>
      </c>
      <c r="AI180" s="10">
        <v>4.57</v>
      </c>
      <c r="AJ180" s="10">
        <v>2866</v>
      </c>
      <c r="AK180" s="10">
        <v>21.68</v>
      </c>
      <c r="AL180" s="10">
        <v>1.11</v>
      </c>
    </row>
    <row r="181" spans="1:38">
      <c r="A181" s="2" t="s">
        <v>51</v>
      </c>
      <c r="B181" s="2">
        <v>2021</v>
      </c>
      <c r="C181" s="9">
        <v>118750</v>
      </c>
      <c r="D181" s="10">
        <v>8</v>
      </c>
      <c r="E181" s="4">
        <v>0.01528377</v>
      </c>
      <c r="F181" s="4">
        <v>0.76365091</v>
      </c>
      <c r="G181" s="4">
        <v>0.00403193092613945</v>
      </c>
      <c r="H181" s="4">
        <v>0.471013454760411</v>
      </c>
      <c r="I181" s="4">
        <v>0.69691903510867</v>
      </c>
      <c r="J181" s="4">
        <v>0.40205813</v>
      </c>
      <c r="K181" s="4">
        <v>1.75956454121306</v>
      </c>
      <c r="L181" s="4">
        <v>2.20160144646778</v>
      </c>
      <c r="M181" s="4">
        <v>0.310538813978488</v>
      </c>
      <c r="N181" s="4">
        <v>7.78529291732329</v>
      </c>
      <c r="O181" s="4">
        <v>0.0133299570009318</v>
      </c>
      <c r="P181" s="4">
        <v>466.98458</v>
      </c>
      <c r="Q181" s="4">
        <v>667.64492</v>
      </c>
      <c r="R181" s="14">
        <v>10.811</v>
      </c>
      <c r="S181" s="10">
        <v>20.6245219424</v>
      </c>
      <c r="T181" s="10">
        <v>15.01</v>
      </c>
      <c r="U181" s="15">
        <v>44.3</v>
      </c>
      <c r="V181" s="10">
        <v>100</v>
      </c>
      <c r="W181" s="10">
        <v>568.2</v>
      </c>
      <c r="X181" s="16">
        <v>83.8359146118164</v>
      </c>
      <c r="Y181" s="10">
        <v>0.404965894028378</v>
      </c>
      <c r="Z181" s="19">
        <v>0.0268921452171999</v>
      </c>
      <c r="AA181" s="4">
        <v>3.62013613565799</v>
      </c>
      <c r="AB181" s="10">
        <v>437.5</v>
      </c>
      <c r="AC181" s="4">
        <v>6775.73441604968</v>
      </c>
      <c r="AD181" s="10">
        <v>0.0219799379030332</v>
      </c>
      <c r="AE181" s="10">
        <v>1817.7</v>
      </c>
      <c r="AF181" s="10">
        <v>66.800003</v>
      </c>
      <c r="AG181" s="10">
        <v>64325.7243850012</v>
      </c>
      <c r="AH181" s="10">
        <v>11.54</v>
      </c>
      <c r="AI181" s="10">
        <v>4.65</v>
      </c>
      <c r="AJ181" s="10">
        <v>3023</v>
      </c>
      <c r="AK181" s="10">
        <v>22.38</v>
      </c>
      <c r="AL181" s="10">
        <v>1.25</v>
      </c>
    </row>
    <row r="182" spans="1:38">
      <c r="A182" s="2" t="s">
        <v>51</v>
      </c>
      <c r="B182" s="2">
        <v>2022</v>
      </c>
      <c r="C182" s="9">
        <v>126829</v>
      </c>
      <c r="D182" s="10">
        <v>4.7</v>
      </c>
      <c r="E182" s="4">
        <v>0.01585547</v>
      </c>
      <c r="F182" s="4">
        <v>0.75942198</v>
      </c>
      <c r="G182" s="4">
        <v>0.00488647126053711</v>
      </c>
      <c r="H182" s="4">
        <v>0.481307628144659</v>
      </c>
      <c r="I182" s="4">
        <v>0.701289398280802</v>
      </c>
      <c r="J182" s="4">
        <v>0.37986114</v>
      </c>
      <c r="K182" s="4">
        <v>1.74388039282748</v>
      </c>
      <c r="L182" s="4">
        <v>2.15379997598751</v>
      </c>
      <c r="M182" s="4"/>
      <c r="N182" s="4">
        <v>4.69843983890009</v>
      </c>
      <c r="O182" s="4">
        <v>0.0112973287466179</v>
      </c>
      <c r="P182" s="4">
        <v>472.35655</v>
      </c>
      <c r="Q182" s="4">
        <v>650.06761</v>
      </c>
      <c r="R182" s="14">
        <v>11.155</v>
      </c>
      <c r="S182" s="10">
        <v>17.8301462891</v>
      </c>
      <c r="T182" s="10">
        <v>15.28</v>
      </c>
      <c r="U182" s="15">
        <v>44.1</v>
      </c>
      <c r="V182" s="10">
        <v>100</v>
      </c>
      <c r="W182" s="10">
        <v>604</v>
      </c>
      <c r="X182" s="16">
        <v>85.6955261230469</v>
      </c>
      <c r="Y182" s="10">
        <v>0.298746066365177</v>
      </c>
      <c r="Z182" s="19">
        <v>0.0215458474938218</v>
      </c>
      <c r="AA182" s="4"/>
      <c r="AB182" s="10">
        <v>401</v>
      </c>
      <c r="AC182" s="4">
        <v>6924.54632282713</v>
      </c>
      <c r="AD182" s="10">
        <v>0.0219890162368672</v>
      </c>
      <c r="AE182" s="10">
        <v>2805.3</v>
      </c>
      <c r="AF182" s="10">
        <v>66.800003</v>
      </c>
      <c r="AG182" s="10">
        <v>63760.6532951289</v>
      </c>
      <c r="AH182" s="10">
        <v>15.11</v>
      </c>
      <c r="AI182" s="10">
        <v>4.59</v>
      </c>
      <c r="AJ182" s="10">
        <v>3277</v>
      </c>
      <c r="AK182" s="10">
        <v>23.24</v>
      </c>
      <c r="AL182" s="10">
        <v>1.34</v>
      </c>
    </row>
    <row r="183" spans="1:38">
      <c r="A183" s="2" t="s">
        <v>51</v>
      </c>
      <c r="B183" s="2">
        <v>2023</v>
      </c>
      <c r="C183" s="9">
        <v>129865</v>
      </c>
      <c r="D183" s="10">
        <v>4.5</v>
      </c>
      <c r="E183" s="4"/>
      <c r="F183" s="4"/>
      <c r="G183" s="4"/>
      <c r="H183" s="4">
        <v>0.499879496128238</v>
      </c>
      <c r="I183" s="4">
        <v>0.710494860148219</v>
      </c>
      <c r="J183" s="4">
        <v>0.406762198947293</v>
      </c>
      <c r="K183" s="4">
        <v>1.73245654373218</v>
      </c>
      <c r="L183" s="4">
        <v>2.10137714242946</v>
      </c>
      <c r="M183" s="4"/>
      <c r="N183" s="3"/>
      <c r="O183" s="3"/>
      <c r="P183" s="3"/>
      <c r="Q183" s="3"/>
      <c r="R183" s="14">
        <v>11.511</v>
      </c>
      <c r="S183" s="10">
        <v>19.7291245898</v>
      </c>
      <c r="T183" s="10">
        <v>15.7153718918257</v>
      </c>
      <c r="U183" s="17">
        <v>44.2456479083274</v>
      </c>
      <c r="V183" s="10">
        <v>99.999986</v>
      </c>
      <c r="W183" s="10">
        <v>637.09</v>
      </c>
      <c r="X183" s="4">
        <v>0.881294323621847</v>
      </c>
      <c r="Y183" s="10">
        <v>0.232769510128764</v>
      </c>
      <c r="Z183" s="19">
        <v>0.0205635740239172</v>
      </c>
      <c r="AA183" s="4"/>
      <c r="AB183" s="10">
        <v>401.6</v>
      </c>
      <c r="AC183" s="4">
        <v>7387.04279225436</v>
      </c>
      <c r="AD183" s="10">
        <v>0.0221434221850347</v>
      </c>
      <c r="AE183" s="10">
        <v>2340</v>
      </c>
      <c r="AF183" s="10">
        <v>65.120003</v>
      </c>
      <c r="AG183" s="10">
        <v>65814.7128854889</v>
      </c>
      <c r="AH183" s="10">
        <v>18.68</v>
      </c>
      <c r="AI183" s="10">
        <v>5.07177815139778</v>
      </c>
      <c r="AJ183" s="10">
        <v>3462</v>
      </c>
      <c r="AK183" s="10">
        <v>24.2062</v>
      </c>
      <c r="AL183" s="10">
        <v>1.42489361702128</v>
      </c>
    </row>
    <row r="184" spans="1:38">
      <c r="A184" s="2" t="s">
        <v>52</v>
      </c>
      <c r="B184" s="2">
        <v>2010</v>
      </c>
      <c r="C184" s="9">
        <v>21099</v>
      </c>
      <c r="D184" s="10">
        <v>14</v>
      </c>
      <c r="E184" s="4">
        <v>0.00714084</v>
      </c>
      <c r="F184" s="4">
        <v>0.93489507</v>
      </c>
      <c r="G184" s="4">
        <v>0.00243882826205183</v>
      </c>
      <c r="H184" s="11">
        <v>0.335973168953743</v>
      </c>
      <c r="I184" s="10">
        <v>0.441</v>
      </c>
      <c r="J184" s="4">
        <v>0.35829294</v>
      </c>
      <c r="K184" s="12">
        <v>2.7146597</v>
      </c>
      <c r="L184" s="4">
        <v>2.48030281788869</v>
      </c>
      <c r="M184" s="4">
        <v>0.672397119537501</v>
      </c>
      <c r="N184" s="4">
        <v>17.1222701094301</v>
      </c>
      <c r="O184" s="4">
        <v>0.593723223306434</v>
      </c>
      <c r="P184" s="4">
        <v>230.40401</v>
      </c>
      <c r="Q184" s="4">
        <v>468.04552</v>
      </c>
      <c r="R184" s="14">
        <v>7.214</v>
      </c>
      <c r="S184" s="10">
        <v>46.0360486676</v>
      </c>
      <c r="T184" s="10">
        <v>13.04</v>
      </c>
      <c r="U184" s="15">
        <v>46.6</v>
      </c>
      <c r="V184" s="10">
        <v>85.9</v>
      </c>
      <c r="W184" s="10">
        <v>226.3</v>
      </c>
      <c r="X184" s="16">
        <v>46.5503959655762</v>
      </c>
      <c r="Y184" s="19">
        <v>1.6678816091807</v>
      </c>
      <c r="Z184" s="20">
        <v>0.0255508957093914</v>
      </c>
      <c r="AA184" s="4">
        <v>1.42416977233162</v>
      </c>
      <c r="AB184" s="10">
        <v>539.1</v>
      </c>
      <c r="AC184" s="4">
        <v>1571.04437471986</v>
      </c>
      <c r="AD184" s="10">
        <v>0.0633591696548633</v>
      </c>
      <c r="AE184" s="10">
        <v>5116.7</v>
      </c>
      <c r="AF184" s="19">
        <v>60</v>
      </c>
      <c r="AG184" s="10">
        <v>41384.2832810399</v>
      </c>
      <c r="AH184" s="10">
        <v>7.61</v>
      </c>
      <c r="AI184" s="10">
        <v>2.17</v>
      </c>
      <c r="AJ184" s="10">
        <v>2162</v>
      </c>
      <c r="AK184" s="19">
        <v>12.464</v>
      </c>
      <c r="AL184" s="10">
        <v>0.34</v>
      </c>
    </row>
    <row r="185" spans="1:38">
      <c r="A185" s="2" t="s">
        <v>52</v>
      </c>
      <c r="B185" s="2">
        <v>2011</v>
      </c>
      <c r="C185" s="9">
        <v>25928</v>
      </c>
      <c r="D185" s="10">
        <v>12.5</v>
      </c>
      <c r="E185" s="4">
        <v>0.00664537</v>
      </c>
      <c r="F185" s="4">
        <v>0.78446064</v>
      </c>
      <c r="G185" s="4">
        <v>0.00292151806145869</v>
      </c>
      <c r="H185" s="4">
        <v>0.33890111787302</v>
      </c>
      <c r="I185" s="4">
        <v>0.457532409476978</v>
      </c>
      <c r="J185" s="4">
        <v>0.35019233</v>
      </c>
      <c r="K185" s="4">
        <v>2.09249688112636</v>
      </c>
      <c r="L185" s="4">
        <v>2.48030281788869</v>
      </c>
      <c r="M185" s="4">
        <v>0.591994066387418</v>
      </c>
      <c r="N185" s="4">
        <v>16.7837381263963</v>
      </c>
      <c r="O185" s="4">
        <v>0.504207338758964</v>
      </c>
      <c r="P185" s="4">
        <v>271.64535</v>
      </c>
      <c r="Q185" s="4">
        <v>423.67366</v>
      </c>
      <c r="R185" s="14">
        <v>7.181</v>
      </c>
      <c r="S185" s="10">
        <v>49.0182968009</v>
      </c>
      <c r="T185" s="10">
        <v>13.49</v>
      </c>
      <c r="U185" s="15">
        <v>46.8</v>
      </c>
      <c r="V185" s="10">
        <v>88.3</v>
      </c>
      <c r="W185" s="10">
        <v>226</v>
      </c>
      <c r="X185" s="16">
        <v>55.4382553100586</v>
      </c>
      <c r="Y185" s="10">
        <v>2.08208885650851</v>
      </c>
      <c r="Z185" s="19">
        <v>0.017265051684684</v>
      </c>
      <c r="AA185" s="4">
        <v>1.54352182353379</v>
      </c>
      <c r="AB185" s="10">
        <v>587.4</v>
      </c>
      <c r="AC185" s="4">
        <v>1866.56236030398</v>
      </c>
      <c r="AD185" s="10">
        <v>0.0631892299955297</v>
      </c>
      <c r="AE185" s="10">
        <v>2319.1</v>
      </c>
      <c r="AF185" s="10">
        <v>60</v>
      </c>
      <c r="AG185" s="10">
        <v>45381.4394278051</v>
      </c>
      <c r="AH185" s="10">
        <v>9.78</v>
      </c>
      <c r="AI185" s="10">
        <v>2.35</v>
      </c>
      <c r="AJ185" s="10">
        <v>2212</v>
      </c>
      <c r="AK185" s="10">
        <v>13.56</v>
      </c>
      <c r="AL185" s="10">
        <v>0.37</v>
      </c>
    </row>
    <row r="186" spans="1:38">
      <c r="A186" s="2" t="s">
        <v>52</v>
      </c>
      <c r="B186" s="2">
        <v>2012</v>
      </c>
      <c r="C186" s="9">
        <v>28624</v>
      </c>
      <c r="D186" s="10">
        <v>11</v>
      </c>
      <c r="E186" s="4">
        <v>0.00722991</v>
      </c>
      <c r="F186" s="4">
        <v>0.84122586</v>
      </c>
      <c r="G186" s="4">
        <v>0.00307208036525167</v>
      </c>
      <c r="H186" s="4">
        <v>0.349414805156273</v>
      </c>
      <c r="I186" s="4">
        <v>0.473966480446927</v>
      </c>
      <c r="J186" s="4">
        <v>0.36934295</v>
      </c>
      <c r="K186" s="4">
        <v>2.06751943005181</v>
      </c>
      <c r="L186" s="4">
        <v>2.47871158830063</v>
      </c>
      <c r="M186" s="4">
        <v>0.558581128252019</v>
      </c>
      <c r="N186" s="4">
        <v>15.7085087162478</v>
      </c>
      <c r="O186" s="4">
        <v>0.443249329113993</v>
      </c>
      <c r="P186" s="4">
        <v>260.88881</v>
      </c>
      <c r="Q186" s="4">
        <v>420.50627</v>
      </c>
      <c r="R186" s="14">
        <v>7.293</v>
      </c>
      <c r="S186" s="10">
        <v>46.1912175167</v>
      </c>
      <c r="T186" s="10">
        <v>14.1</v>
      </c>
      <c r="U186" s="15">
        <v>46</v>
      </c>
      <c r="V186" s="10">
        <v>89.1</v>
      </c>
      <c r="W186" s="10">
        <v>226</v>
      </c>
      <c r="X186" s="16">
        <v>54.5308799743652</v>
      </c>
      <c r="Y186" s="10">
        <v>2.46804849274147</v>
      </c>
      <c r="Z186" s="19">
        <v>0.0221622811474364</v>
      </c>
      <c r="AA186" s="4">
        <v>1.61631284916201</v>
      </c>
      <c r="AB186" s="10">
        <v>539.4</v>
      </c>
      <c r="AC186" s="4">
        <v>1938.99441340782</v>
      </c>
      <c r="AD186" s="10">
        <v>0.0689050279329609</v>
      </c>
      <c r="AE186" s="10">
        <v>4836</v>
      </c>
      <c r="AF186" s="10">
        <v>60</v>
      </c>
      <c r="AG186" s="10">
        <v>46814.0192178771</v>
      </c>
      <c r="AH186" s="10">
        <v>10.01</v>
      </c>
      <c r="AI186" s="10">
        <v>2.25</v>
      </c>
      <c r="AJ186" s="10">
        <v>2295</v>
      </c>
      <c r="AK186" s="10">
        <v>16.37</v>
      </c>
      <c r="AL186" s="10">
        <v>0.4</v>
      </c>
    </row>
    <row r="187" spans="1:38">
      <c r="A187" s="2" t="s">
        <v>52</v>
      </c>
      <c r="B187" s="2">
        <v>2013</v>
      </c>
      <c r="C187" s="9">
        <v>31952</v>
      </c>
      <c r="D187" s="10">
        <v>10.1</v>
      </c>
      <c r="E187" s="4">
        <v>0.00773727</v>
      </c>
      <c r="F187" s="4">
        <v>0.8986082</v>
      </c>
      <c r="G187" s="4">
        <v>0.00298816323726474</v>
      </c>
      <c r="H187" s="4">
        <v>0.356477531782772</v>
      </c>
      <c r="I187" s="4">
        <v>0.490393208221626</v>
      </c>
      <c r="J187" s="4">
        <v>0.37934584</v>
      </c>
      <c r="K187" s="4">
        <v>2.03364183928309</v>
      </c>
      <c r="L187" s="4">
        <v>2.43371107932666</v>
      </c>
      <c r="M187" s="4">
        <v>0.52622484505756</v>
      </c>
      <c r="N187" s="4">
        <v>14.4849718569779</v>
      </c>
      <c r="O187" s="4">
        <v>0.389995363691481</v>
      </c>
      <c r="P187" s="4">
        <v>256.96641</v>
      </c>
      <c r="Q187" s="4">
        <v>410.97735</v>
      </c>
      <c r="R187" s="14">
        <v>7.167</v>
      </c>
      <c r="S187" s="10">
        <v>50.6004542577</v>
      </c>
      <c r="T187" s="10">
        <v>14.12</v>
      </c>
      <c r="U187" s="15">
        <v>45.1</v>
      </c>
      <c r="V187" s="10">
        <v>93.3</v>
      </c>
      <c r="W187" s="10">
        <v>230.4</v>
      </c>
      <c r="X187" s="16">
        <v>55.8332023620605</v>
      </c>
      <c r="Y187" s="10">
        <v>1.67550455693883</v>
      </c>
      <c r="Z187" s="19">
        <v>0.0213714008060338</v>
      </c>
      <c r="AA187" s="4">
        <v>1.69414655942806</v>
      </c>
      <c r="AB187" s="10">
        <v>586.8</v>
      </c>
      <c r="AC187" s="4">
        <v>2115.95174262735</v>
      </c>
      <c r="AD187" s="10">
        <v>0.0689745308310992</v>
      </c>
      <c r="AE187" s="10">
        <v>3155.3</v>
      </c>
      <c r="AF187" s="10">
        <v>60</v>
      </c>
      <c r="AG187" s="10">
        <v>47745.5513851653</v>
      </c>
      <c r="AH187" s="10">
        <v>9.15</v>
      </c>
      <c r="AI187" s="10">
        <v>1.98</v>
      </c>
      <c r="AJ187" s="10">
        <v>2381</v>
      </c>
      <c r="AK187" s="10">
        <v>17.43</v>
      </c>
      <c r="AL187" s="10">
        <v>0.44</v>
      </c>
    </row>
    <row r="188" spans="1:38">
      <c r="A188" s="2" t="s">
        <v>52</v>
      </c>
      <c r="B188" s="2">
        <v>2014</v>
      </c>
      <c r="C188" s="9">
        <v>34988</v>
      </c>
      <c r="D188" s="10">
        <v>9.7</v>
      </c>
      <c r="E188" s="4">
        <v>0.00819926</v>
      </c>
      <c r="F188" s="4">
        <v>0.96243756</v>
      </c>
      <c r="G188" s="4">
        <v>0.00323011104938519</v>
      </c>
      <c r="H188" s="4">
        <v>0.370332784436871</v>
      </c>
      <c r="I188" s="4">
        <v>0.505580357142857</v>
      </c>
      <c r="J188" s="4">
        <v>0.39290123</v>
      </c>
      <c r="K188" s="4">
        <v>2.00609432962374</v>
      </c>
      <c r="L188" s="4">
        <v>2.40278738756548</v>
      </c>
      <c r="M188" s="4">
        <v>0.512579678936125</v>
      </c>
      <c r="N188" s="4">
        <v>13.2941003766966</v>
      </c>
      <c r="O188" s="4">
        <v>0.341082144375272</v>
      </c>
      <c r="P188" s="4">
        <v>272.73055</v>
      </c>
      <c r="Q188" s="4">
        <v>427.78734</v>
      </c>
      <c r="R188" s="14">
        <v>7.77</v>
      </c>
      <c r="S188" s="10">
        <v>48.8807337766</v>
      </c>
      <c r="T188" s="10">
        <v>14.13</v>
      </c>
      <c r="U188" s="15">
        <v>44.6</v>
      </c>
      <c r="V188" s="10">
        <v>93.1</v>
      </c>
      <c r="W188" s="10">
        <v>242.4</v>
      </c>
      <c r="X188" s="16">
        <v>56.5608253479004</v>
      </c>
      <c r="Y188" s="10">
        <v>1.47567068212599</v>
      </c>
      <c r="Z188" s="19">
        <v>0.0175464704197807</v>
      </c>
      <c r="AA188" s="4">
        <v>1.79799107142857</v>
      </c>
      <c r="AB188" s="10">
        <v>572.2</v>
      </c>
      <c r="AC188" s="4">
        <v>2273.48214285714</v>
      </c>
      <c r="AD188" s="10">
        <v>0.0688705357142857</v>
      </c>
      <c r="AE188" s="10">
        <v>3600.6</v>
      </c>
      <c r="AF188" s="10">
        <v>61.200001</v>
      </c>
      <c r="AG188" s="10">
        <v>47293.3857142857</v>
      </c>
      <c r="AH188" s="10">
        <v>8.56</v>
      </c>
      <c r="AI188" s="10">
        <v>2.01</v>
      </c>
      <c r="AJ188" s="10">
        <v>2527</v>
      </c>
      <c r="AK188" s="10">
        <v>18.67</v>
      </c>
      <c r="AL188" s="10">
        <v>0.47</v>
      </c>
    </row>
    <row r="189" spans="1:38">
      <c r="A189" s="2" t="s">
        <v>52</v>
      </c>
      <c r="B189" s="2">
        <v>2015</v>
      </c>
      <c r="C189" s="9">
        <v>37436</v>
      </c>
      <c r="D189" s="10">
        <v>9.1</v>
      </c>
      <c r="E189" s="4">
        <v>0.00878957</v>
      </c>
      <c r="F189" s="4">
        <v>1.0361864</v>
      </c>
      <c r="G189" s="4">
        <v>0.0038777118570084</v>
      </c>
      <c r="H189" s="4">
        <v>0.399191938453837</v>
      </c>
      <c r="I189" s="4">
        <v>0.523076923076923</v>
      </c>
      <c r="J189" s="4">
        <v>0.38256612</v>
      </c>
      <c r="K189" s="4">
        <v>1.97171812396889</v>
      </c>
      <c r="L189" s="4">
        <v>2.37902863811832</v>
      </c>
      <c r="M189" s="4">
        <v>0.503654078204808</v>
      </c>
      <c r="N189" s="4">
        <v>13.3027676124449</v>
      </c>
      <c r="O189" s="4">
        <v>0.314703213000026</v>
      </c>
      <c r="P189" s="4">
        <v>252.666</v>
      </c>
      <c r="Q189" s="4">
        <v>432.50525</v>
      </c>
      <c r="R189" s="14">
        <v>8.323</v>
      </c>
      <c r="S189" s="10">
        <v>37.0092867439</v>
      </c>
      <c r="T189" s="10">
        <v>13.96</v>
      </c>
      <c r="U189" s="15">
        <v>44.1</v>
      </c>
      <c r="V189" s="10">
        <v>94.5</v>
      </c>
      <c r="W189" s="10">
        <v>272.9</v>
      </c>
      <c r="X189" s="16">
        <v>57.0840797424316</v>
      </c>
      <c r="Y189" s="10">
        <v>1.40313389218331</v>
      </c>
      <c r="Z189" s="19">
        <v>0.0198139438267101</v>
      </c>
      <c r="AA189" s="4">
        <v>1.87803790412486</v>
      </c>
      <c r="AB189" s="10">
        <v>539.8</v>
      </c>
      <c r="AC189" s="4">
        <v>2424.21404682274</v>
      </c>
      <c r="AD189" s="10">
        <v>0.0687335562987737</v>
      </c>
      <c r="AE189" s="10">
        <v>4394.5</v>
      </c>
      <c r="AF189" s="10">
        <v>61.200001</v>
      </c>
      <c r="AG189" s="10">
        <v>47300.134671126</v>
      </c>
      <c r="AH189" s="10">
        <v>8.69</v>
      </c>
      <c r="AI189" s="10">
        <v>1.8</v>
      </c>
      <c r="AJ189" s="10">
        <v>2654</v>
      </c>
      <c r="AK189" s="10">
        <v>19.78</v>
      </c>
      <c r="AL189" s="10">
        <v>0.47</v>
      </c>
    </row>
    <row r="190" spans="1:38">
      <c r="A190" s="2" t="s">
        <v>52</v>
      </c>
      <c r="B190" s="2">
        <v>2016</v>
      </c>
      <c r="C190" s="9">
        <v>40950</v>
      </c>
      <c r="D190" s="10">
        <v>9</v>
      </c>
      <c r="E190" s="4">
        <v>0.00977542</v>
      </c>
      <c r="F190" s="4">
        <v>1.0710016</v>
      </c>
      <c r="G190" s="4">
        <v>0.00427104167792854</v>
      </c>
      <c r="H190" s="4">
        <v>0.427547502256833</v>
      </c>
      <c r="I190" s="4">
        <v>0.539813167259786</v>
      </c>
      <c r="J190" s="4">
        <v>0.39146558</v>
      </c>
      <c r="K190" s="4">
        <v>1.93865030674847</v>
      </c>
      <c r="L190" s="4">
        <v>2.36225078266601</v>
      </c>
      <c r="M190" s="4">
        <v>0.471917400940591</v>
      </c>
      <c r="N190" s="4">
        <v>12.0233188080217</v>
      </c>
      <c r="O190" s="4">
        <v>0.2490674923961</v>
      </c>
      <c r="P190" s="4">
        <v>217.68068</v>
      </c>
      <c r="Q190" s="4">
        <v>422.75193</v>
      </c>
      <c r="R190" s="14">
        <v>8.553</v>
      </c>
      <c r="S190" s="10">
        <v>35.5525360509</v>
      </c>
      <c r="T190" s="10">
        <v>14.16</v>
      </c>
      <c r="U190" s="15">
        <v>43.6</v>
      </c>
      <c r="V190" s="10">
        <v>95</v>
      </c>
      <c r="W190" s="10">
        <v>259.9</v>
      </c>
      <c r="X190" s="16">
        <v>41.8348617553711</v>
      </c>
      <c r="Y190" s="10">
        <v>1.70385741375494</v>
      </c>
      <c r="Z190" s="19">
        <v>0.0255295187768008</v>
      </c>
      <c r="AA190" s="4">
        <v>1.94172597864769</v>
      </c>
      <c r="AB190" s="10">
        <v>535.9</v>
      </c>
      <c r="AC190" s="4">
        <v>2630.11565836299</v>
      </c>
      <c r="AD190" s="10">
        <v>0.0685542704626334</v>
      </c>
      <c r="AE190" s="10">
        <v>4850.6</v>
      </c>
      <c r="AF190" s="10">
        <v>61.200001</v>
      </c>
      <c r="AG190" s="10">
        <v>47804.2918149466</v>
      </c>
      <c r="AH190" s="10">
        <v>8.86</v>
      </c>
      <c r="AI190" s="10">
        <v>1.9</v>
      </c>
      <c r="AJ190" s="10">
        <v>2698</v>
      </c>
      <c r="AK190" s="10">
        <v>20.91</v>
      </c>
      <c r="AL190" s="10">
        <v>0.47</v>
      </c>
    </row>
    <row r="191" spans="1:38">
      <c r="A191" s="2" t="s">
        <v>52</v>
      </c>
      <c r="B191" s="2">
        <v>2017</v>
      </c>
      <c r="C191" s="9">
        <v>44878</v>
      </c>
      <c r="D191" s="10">
        <v>8.8</v>
      </c>
      <c r="E191" s="4">
        <v>0.01096873</v>
      </c>
      <c r="F191" s="4">
        <v>1.0927505</v>
      </c>
      <c r="G191" s="4">
        <v>0.00476032616224989</v>
      </c>
      <c r="H191" s="4">
        <v>0.441887505690027</v>
      </c>
      <c r="I191" s="4">
        <v>0.557082686765684</v>
      </c>
      <c r="J191" s="4">
        <v>0.40166683</v>
      </c>
      <c r="K191" s="4">
        <v>1.94974670719352</v>
      </c>
      <c r="L191" s="4">
        <v>2.35598852137139</v>
      </c>
      <c r="M191" s="4">
        <v>0.448458511339672</v>
      </c>
      <c r="N191" s="4">
        <v>9.3693721865262</v>
      </c>
      <c r="O191" s="4">
        <v>0.156945946668065</v>
      </c>
      <c r="P191" s="4">
        <v>219.38284</v>
      </c>
      <c r="Q191" s="4">
        <v>399.77294</v>
      </c>
      <c r="R191" s="14">
        <v>8.82</v>
      </c>
      <c r="S191" s="10">
        <v>36.0768518586</v>
      </c>
      <c r="T191" s="10">
        <v>14.5</v>
      </c>
      <c r="U191" s="15">
        <v>45.2</v>
      </c>
      <c r="V191" s="10">
        <v>97.6</v>
      </c>
      <c r="W191" s="10">
        <v>278.1</v>
      </c>
      <c r="X191" s="16">
        <v>45.7514686584473</v>
      </c>
      <c r="Y191" s="10">
        <v>1.56127441790965</v>
      </c>
      <c r="Z191" s="19">
        <v>0.0280553883226447</v>
      </c>
      <c r="AA191" s="4">
        <v>1.98891598315229</v>
      </c>
      <c r="AB191" s="10">
        <v>538.3</v>
      </c>
      <c r="AC191" s="4">
        <v>2868.49922411882</v>
      </c>
      <c r="AD191" s="10">
        <v>0.068410551984039</v>
      </c>
      <c r="AE191" s="10">
        <v>3592.5</v>
      </c>
      <c r="AF191" s="10">
        <v>61.200001</v>
      </c>
      <c r="AG191" s="10">
        <v>47806.9111061849</v>
      </c>
      <c r="AH191" s="10">
        <v>12.55</v>
      </c>
      <c r="AI191" s="10">
        <v>1.95</v>
      </c>
      <c r="AJ191" s="10">
        <v>2676</v>
      </c>
      <c r="AK191" s="10">
        <v>23.4</v>
      </c>
      <c r="AL191" s="10">
        <v>0.53</v>
      </c>
    </row>
    <row r="192" spans="1:38">
      <c r="A192" s="2" t="s">
        <v>52</v>
      </c>
      <c r="B192" s="2">
        <v>2018</v>
      </c>
      <c r="C192" s="9">
        <v>50347</v>
      </c>
      <c r="D192" s="10">
        <v>8.7</v>
      </c>
      <c r="E192" s="4">
        <v>0.01178752</v>
      </c>
      <c r="F192" s="4">
        <v>0.97221536</v>
      </c>
      <c r="G192" s="4">
        <v>0.00509849668742984</v>
      </c>
      <c r="H192" s="4">
        <v>0.473576475249268</v>
      </c>
      <c r="I192" s="4">
        <v>0.573454464879238</v>
      </c>
      <c r="J192" s="4">
        <v>0.39819937</v>
      </c>
      <c r="K192" s="4">
        <v>1.90721175930179</v>
      </c>
      <c r="L192" s="4">
        <v>2.33879668049793</v>
      </c>
      <c r="M192" s="4">
        <v>0.422383121413996</v>
      </c>
      <c r="N192" s="4">
        <v>7.66205284174374</v>
      </c>
      <c r="O192" s="4">
        <v>0.109787991201113</v>
      </c>
      <c r="P192" s="4">
        <v>212.12582</v>
      </c>
      <c r="Q192" s="4">
        <v>386.1521</v>
      </c>
      <c r="R192" s="14">
        <v>8.947</v>
      </c>
      <c r="S192" s="10">
        <v>29.8994963565</v>
      </c>
      <c r="T192" s="10">
        <v>14.67</v>
      </c>
      <c r="U192" s="15">
        <v>45.9</v>
      </c>
      <c r="V192" s="10">
        <v>100</v>
      </c>
      <c r="W192" s="10">
        <v>289.8</v>
      </c>
      <c r="X192" s="16">
        <v>49.8557167053223</v>
      </c>
      <c r="Y192" s="10">
        <v>1.34316406877641</v>
      </c>
      <c r="Z192" s="19">
        <v>0.0286802128486271</v>
      </c>
      <c r="AA192" s="4">
        <v>2.05761134500332</v>
      </c>
      <c r="AB192" s="10">
        <v>541.1</v>
      </c>
      <c r="AC192" s="4">
        <v>3165.89851539996</v>
      </c>
      <c r="AD192" s="10"/>
      <c r="AE192" s="10">
        <v>2479.2</v>
      </c>
      <c r="AF192" s="10">
        <v>61.16</v>
      </c>
      <c r="AG192" s="10">
        <v>49967.7128296034</v>
      </c>
      <c r="AH192" s="10">
        <v>9.72</v>
      </c>
      <c r="AI192" s="10">
        <v>2.15</v>
      </c>
      <c r="AJ192" s="10">
        <v>2771</v>
      </c>
      <c r="AK192" s="10">
        <v>24.95</v>
      </c>
      <c r="AL192" s="10">
        <v>0.54</v>
      </c>
    </row>
    <row r="193" spans="1:38">
      <c r="A193" s="2" t="s">
        <v>52</v>
      </c>
      <c r="B193" s="2">
        <v>2019</v>
      </c>
      <c r="C193" s="9">
        <v>54640</v>
      </c>
      <c r="D193" s="10">
        <v>7.9</v>
      </c>
      <c r="E193" s="4">
        <v>0.01298136</v>
      </c>
      <c r="F193" s="4">
        <v>0.85168022</v>
      </c>
      <c r="G193" s="4">
        <v>0.0060245750446948</v>
      </c>
      <c r="H193" s="4">
        <v>0.477932323359265</v>
      </c>
      <c r="I193" s="4">
        <v>0.590788308237378</v>
      </c>
      <c r="J193" s="4">
        <v>0.40815574</v>
      </c>
      <c r="K193" s="4">
        <v>1.81755621349124</v>
      </c>
      <c r="L193" s="4">
        <v>2.31362370220309</v>
      </c>
      <c r="M193" s="4">
        <v>0.390386751489448</v>
      </c>
      <c r="N193" s="4">
        <v>6.81944152785266</v>
      </c>
      <c r="O193" s="4">
        <v>0.0920652037312556</v>
      </c>
      <c r="P193" s="4">
        <v>206.30463</v>
      </c>
      <c r="Q193" s="4">
        <v>409.39012</v>
      </c>
      <c r="R193" s="14">
        <v>9.056</v>
      </c>
      <c r="S193" s="10">
        <v>28.3883003775</v>
      </c>
      <c r="T193" s="10">
        <v>14.53</v>
      </c>
      <c r="U193" s="15">
        <v>45.5</v>
      </c>
      <c r="V193" s="10">
        <v>100</v>
      </c>
      <c r="W193" s="10">
        <v>332.8</v>
      </c>
      <c r="X193" s="16">
        <v>53.3987274169922</v>
      </c>
      <c r="Y193" s="10">
        <v>1.40358669314708</v>
      </c>
      <c r="Z193" s="19">
        <v>0.0304194953775146</v>
      </c>
      <c r="AA193" s="4">
        <v>2.14016829052259</v>
      </c>
      <c r="AB193" s="10">
        <v>543.9</v>
      </c>
      <c r="AC193" s="4">
        <v>3401.24003542958</v>
      </c>
      <c r="AD193" s="10">
        <v>0.0602657218777679</v>
      </c>
      <c r="AE193" s="10">
        <v>4405.4</v>
      </c>
      <c r="AF193" s="10">
        <v>61.200001</v>
      </c>
      <c r="AG193" s="10">
        <v>50177.3427812223</v>
      </c>
      <c r="AH193" s="10">
        <v>9.63</v>
      </c>
      <c r="AI193" s="10">
        <v>3.02</v>
      </c>
      <c r="AJ193" s="10">
        <v>3010</v>
      </c>
      <c r="AK193" s="10">
        <v>26.71</v>
      </c>
      <c r="AL193" s="10">
        <v>0.57</v>
      </c>
    </row>
    <row r="194" spans="1:38">
      <c r="A194" s="2" t="s">
        <v>52</v>
      </c>
      <c r="B194" s="2">
        <v>2020</v>
      </c>
      <c r="C194" s="9">
        <v>57065</v>
      </c>
      <c r="D194" s="10">
        <v>3.8</v>
      </c>
      <c r="E194" s="4">
        <v>0.01417519</v>
      </c>
      <c r="F194" s="4">
        <v>0.73114508</v>
      </c>
      <c r="G194" s="4">
        <v>0.00908510596890022</v>
      </c>
      <c r="H194" s="4">
        <v>0.482127065394461</v>
      </c>
      <c r="I194" s="4">
        <v>0.604337242752821</v>
      </c>
      <c r="J194" s="4">
        <v>0.40370551</v>
      </c>
      <c r="K194" s="4">
        <v>1.63001693791885</v>
      </c>
      <c r="L194" s="4">
        <v>2.27053765973735</v>
      </c>
      <c r="M194" s="4">
        <v>0.381783858474593</v>
      </c>
      <c r="N194" s="4">
        <v>6.43512528120394</v>
      </c>
      <c r="O194" s="4">
        <v>0.0397564192071988</v>
      </c>
      <c r="P194" s="4">
        <v>225.04352</v>
      </c>
      <c r="Q194" s="4">
        <v>432.62815</v>
      </c>
      <c r="R194" s="14">
        <v>9.424</v>
      </c>
      <c r="S194" s="10">
        <v>25.1256959272</v>
      </c>
      <c r="T194" s="10">
        <v>14.8</v>
      </c>
      <c r="U194" s="15">
        <v>46.4</v>
      </c>
      <c r="V194" s="10">
        <v>100</v>
      </c>
      <c r="W194" s="10">
        <v>366.1</v>
      </c>
      <c r="X194" s="16">
        <v>45.4964218139648</v>
      </c>
      <c r="Y194" s="10">
        <v>1.13960649682382</v>
      </c>
      <c r="Z194" s="19">
        <v>0.0327034481805887</v>
      </c>
      <c r="AA194" s="4">
        <v>2.17052445231246</v>
      </c>
      <c r="AB194" s="10">
        <v>540.3</v>
      </c>
      <c r="AC194" s="4">
        <v>3600.35406063288</v>
      </c>
      <c r="AD194" s="10">
        <v>0.0600091464925869</v>
      </c>
      <c r="AE194" s="10">
        <v>3731.3</v>
      </c>
      <c r="AF194" s="10">
        <v>61.16</v>
      </c>
      <c r="AG194" s="10">
        <v>51454.7537065722</v>
      </c>
      <c r="AH194" s="10">
        <v>9.73</v>
      </c>
      <c r="AI194" s="10">
        <v>3.27</v>
      </c>
      <c r="AJ194" s="10">
        <v>3424</v>
      </c>
      <c r="AK194" s="10">
        <v>28.58</v>
      </c>
      <c r="AL194" s="10">
        <v>0.63</v>
      </c>
    </row>
    <row r="195" spans="1:38">
      <c r="A195" s="2" t="s">
        <v>52</v>
      </c>
      <c r="B195" s="2">
        <v>2021</v>
      </c>
      <c r="C195" s="9">
        <v>66020</v>
      </c>
      <c r="D195" s="10">
        <v>8.9</v>
      </c>
      <c r="E195" s="4">
        <v>0.01536902</v>
      </c>
      <c r="F195" s="4">
        <v>0.61060994</v>
      </c>
      <c r="G195" s="4">
        <v>0.013821220830617</v>
      </c>
      <c r="H195" s="4">
        <v>0.478178075486627</v>
      </c>
      <c r="I195" s="4">
        <v>0.614567190613239</v>
      </c>
      <c r="J195" s="4">
        <v>0.39925528</v>
      </c>
      <c r="K195" s="4">
        <v>1.5697503671072</v>
      </c>
      <c r="L195" s="4">
        <v>2.23099978591308</v>
      </c>
      <c r="M195" s="4">
        <v>0.355095074817335</v>
      </c>
      <c r="N195" s="4">
        <v>5.75711502817382</v>
      </c>
      <c r="O195" s="4">
        <v>0.029544863722455</v>
      </c>
      <c r="P195" s="4">
        <v>243.78241</v>
      </c>
      <c r="Q195" s="4">
        <v>455.86618</v>
      </c>
      <c r="R195" s="14">
        <v>9.806</v>
      </c>
      <c r="S195" s="10">
        <v>24.4530539393</v>
      </c>
      <c r="T195" s="10">
        <v>16.22</v>
      </c>
      <c r="U195" s="15">
        <v>46.9</v>
      </c>
      <c r="V195" s="10">
        <v>100</v>
      </c>
      <c r="W195" s="10">
        <v>446.6</v>
      </c>
      <c r="X195" s="16">
        <v>48.4369659423828</v>
      </c>
      <c r="Y195" s="10">
        <v>1.11392794641241</v>
      </c>
      <c r="Z195" s="19">
        <v>0.0338691451911173</v>
      </c>
      <c r="AA195" s="4">
        <v>2.32849236218729</v>
      </c>
      <c r="AB195" s="10">
        <v>552</v>
      </c>
      <c r="AC195" s="4">
        <v>4124.4188620766</v>
      </c>
      <c r="AD195" s="10">
        <v>0.0600221385875581</v>
      </c>
      <c r="AE195" s="10">
        <v>3142.3</v>
      </c>
      <c r="AF195" s="10">
        <v>61.16</v>
      </c>
      <c r="AG195" s="10">
        <v>55882.7504981182</v>
      </c>
      <c r="AH195" s="10">
        <v>8.29</v>
      </c>
      <c r="AI195" s="10">
        <v>4.33</v>
      </c>
      <c r="AJ195" s="10">
        <v>4001</v>
      </c>
      <c r="AK195" s="10">
        <v>30.73</v>
      </c>
      <c r="AL195" s="10">
        <v>0.69</v>
      </c>
    </row>
    <row r="196" spans="1:38">
      <c r="A196" s="2" t="s">
        <v>52</v>
      </c>
      <c r="B196" s="2">
        <v>2022</v>
      </c>
      <c r="C196" s="9">
        <v>70923</v>
      </c>
      <c r="D196" s="10">
        <v>4.7</v>
      </c>
      <c r="E196" s="4">
        <v>0.01656285</v>
      </c>
      <c r="F196" s="4">
        <v>0.4900748</v>
      </c>
      <c r="G196" s="4">
        <v>0.0228803387093254</v>
      </c>
      <c r="H196" s="4">
        <v>0.475901567278883</v>
      </c>
      <c r="I196" s="4">
        <v>0.620803886925795</v>
      </c>
      <c r="J196" s="4">
        <v>0.39480505</v>
      </c>
      <c r="K196" s="4">
        <v>1.52943947244465</v>
      </c>
      <c r="L196" s="4">
        <v>2.191863964687</v>
      </c>
      <c r="M196" s="4">
        <v>0.336268149039586</v>
      </c>
      <c r="N196" s="4">
        <v>5.02878530430526</v>
      </c>
      <c r="O196" s="4">
        <v>0.0236946877133691</v>
      </c>
      <c r="P196" s="4">
        <v>262.5213</v>
      </c>
      <c r="Q196" s="4">
        <v>479.10421</v>
      </c>
      <c r="R196" s="14">
        <v>10.205</v>
      </c>
      <c r="S196" s="10">
        <v>22.6889057896</v>
      </c>
      <c r="T196" s="10">
        <v>17.01</v>
      </c>
      <c r="U196" s="15">
        <v>46.6</v>
      </c>
      <c r="V196" s="10">
        <v>100</v>
      </c>
      <c r="W196" s="10">
        <v>460.9</v>
      </c>
      <c r="X196" s="16">
        <v>49.4425086975098</v>
      </c>
      <c r="Y196" s="10">
        <v>0.75985846004011</v>
      </c>
      <c r="Z196" s="19">
        <v>0.0326013821360797</v>
      </c>
      <c r="AA196" s="4">
        <v>2.38200088339223</v>
      </c>
      <c r="AB196" s="10">
        <v>596.6</v>
      </c>
      <c r="AC196" s="4">
        <v>4379.41696113074</v>
      </c>
      <c r="AD196" s="10">
        <v>0.0599116607773852</v>
      </c>
      <c r="AE196" s="10">
        <v>3441</v>
      </c>
      <c r="AF196" s="10">
        <v>61.16</v>
      </c>
      <c r="AG196" s="10">
        <v>57925.7879858657</v>
      </c>
      <c r="AH196" s="10">
        <v>14.06</v>
      </c>
      <c r="AI196" s="10">
        <v>4.97</v>
      </c>
      <c r="AJ196" s="10">
        <v>4423</v>
      </c>
      <c r="AK196" s="10">
        <v>31.45</v>
      </c>
      <c r="AL196" s="10">
        <v>0.75</v>
      </c>
    </row>
    <row r="197" spans="1:38">
      <c r="A197" s="2" t="s">
        <v>52</v>
      </c>
      <c r="B197" s="2">
        <v>2023</v>
      </c>
      <c r="C197" s="9">
        <v>71216</v>
      </c>
      <c r="D197" s="10">
        <v>4.1</v>
      </c>
      <c r="E197" s="4"/>
      <c r="F197" s="4"/>
      <c r="G197" s="4"/>
      <c r="H197" s="4">
        <v>0.498234477532679</v>
      </c>
      <c r="I197" s="4">
        <v>0.631229235880399</v>
      </c>
      <c r="J197" s="4">
        <v>0.424216073863125</v>
      </c>
      <c r="K197" s="4">
        <v>1.5055100157429</v>
      </c>
      <c r="L197" s="4">
        <v>2.13287761026313</v>
      </c>
      <c r="M197" s="4">
        <v>0.35819453976851</v>
      </c>
      <c r="N197" s="3"/>
      <c r="O197" s="3"/>
      <c r="P197" s="3"/>
      <c r="Q197" s="3"/>
      <c r="R197" s="14">
        <v>10.619</v>
      </c>
      <c r="S197" s="10">
        <v>24.2573925542</v>
      </c>
      <c r="T197" s="10">
        <v>17.9839280029597</v>
      </c>
      <c r="U197" s="17">
        <v>46.9404323852159</v>
      </c>
      <c r="V197" s="10">
        <v>99.999974</v>
      </c>
      <c r="W197" s="10">
        <v>492.84</v>
      </c>
      <c r="X197" s="4">
        <v>0.53206864161028</v>
      </c>
      <c r="Y197" s="10">
        <v>0.846151098909631</v>
      </c>
      <c r="Z197" s="19">
        <v>0.0332809280276743</v>
      </c>
      <c r="AA197" s="4">
        <v>2.55457364341085</v>
      </c>
      <c r="AB197" s="10">
        <v>532.1</v>
      </c>
      <c r="AC197" s="4">
        <v>4487.26467331119</v>
      </c>
      <c r="AD197" s="10">
        <v>0.0602068571428571</v>
      </c>
      <c r="AE197" s="10">
        <v>3117.3</v>
      </c>
      <c r="AF197" s="10">
        <v>61.16</v>
      </c>
      <c r="AG197" s="10">
        <v>60490.8863787375</v>
      </c>
      <c r="AH197" s="10">
        <v>19.83</v>
      </c>
      <c r="AI197" s="10">
        <v>5.70091286878264</v>
      </c>
      <c r="AJ197" s="10">
        <v>4510</v>
      </c>
      <c r="AK197" s="10">
        <v>34.0712</v>
      </c>
      <c r="AL197" s="10">
        <v>0.963255813953488</v>
      </c>
    </row>
    <row r="198" spans="1:38">
      <c r="A198" s="2" t="s">
        <v>53</v>
      </c>
      <c r="B198" s="2">
        <v>2010</v>
      </c>
      <c r="C198" s="9">
        <v>35599</v>
      </c>
      <c r="D198" s="10">
        <v>10.4</v>
      </c>
      <c r="E198" s="4">
        <v>0.01724163</v>
      </c>
      <c r="F198" s="4">
        <v>0.68628571</v>
      </c>
      <c r="G198" s="4">
        <v>0.00257033968923092</v>
      </c>
      <c r="H198" s="11">
        <v>0.376684317690122</v>
      </c>
      <c r="I198" s="10">
        <v>0.497</v>
      </c>
      <c r="J198" s="4">
        <v>0.35458187</v>
      </c>
      <c r="K198" s="12">
        <v>2.8535459</v>
      </c>
      <c r="L198" s="4">
        <v>2.58225134008338</v>
      </c>
      <c r="M198" s="4">
        <v>0.888641079685636</v>
      </c>
      <c r="N198" s="4">
        <v>12.8637962602392</v>
      </c>
      <c r="O198" s="4">
        <v>0.453327571177705</v>
      </c>
      <c r="P198" s="4">
        <v>557.61323</v>
      </c>
      <c r="Q198" s="4">
        <v>367.08169</v>
      </c>
      <c r="R198" s="14">
        <v>8.711</v>
      </c>
      <c r="S198" s="10">
        <v>70.3559254006</v>
      </c>
      <c r="T198" s="10">
        <v>15.84</v>
      </c>
      <c r="U198" s="15">
        <v>41.5</v>
      </c>
      <c r="V198" s="10">
        <v>91.9</v>
      </c>
      <c r="W198" s="10">
        <v>824.1</v>
      </c>
      <c r="X198" s="16">
        <v>95.381591796875</v>
      </c>
      <c r="Y198" s="19">
        <v>1.42648726552797</v>
      </c>
      <c r="Z198" s="19">
        <v>0.0272454832676804</v>
      </c>
      <c r="AA198" s="4">
        <v>3.63042275494914</v>
      </c>
      <c r="AB198" s="10">
        <v>233.5</v>
      </c>
      <c r="AC198" s="4">
        <v>3439.71631205674</v>
      </c>
      <c r="AD198" s="10">
        <v>0.0783824155193993</v>
      </c>
      <c r="AE198" s="10">
        <v>324.4</v>
      </c>
      <c r="AF198" s="19">
        <v>16.700001</v>
      </c>
      <c r="AG198" s="10">
        <v>92640.1602002503</v>
      </c>
      <c r="AH198" s="10">
        <v>10.18</v>
      </c>
      <c r="AI198" s="10">
        <v>2.05</v>
      </c>
      <c r="AJ198" s="10">
        <v>2202</v>
      </c>
      <c r="AK198" s="19">
        <v>38.2254</v>
      </c>
      <c r="AL198" s="10">
        <v>0.38</v>
      </c>
    </row>
    <row r="199" spans="1:38">
      <c r="A199" s="2" t="s">
        <v>53</v>
      </c>
      <c r="B199" s="2">
        <v>2011</v>
      </c>
      <c r="C199" s="9">
        <v>40581</v>
      </c>
      <c r="D199" s="10">
        <v>10.7</v>
      </c>
      <c r="E199" s="4">
        <v>0.01902283</v>
      </c>
      <c r="F199" s="4">
        <v>0.68474921</v>
      </c>
      <c r="G199" s="4">
        <v>0.00278604157458305</v>
      </c>
      <c r="H199" s="4">
        <v>0.393455506093706</v>
      </c>
      <c r="I199" s="4">
        <v>0.508639420589757</v>
      </c>
      <c r="J199" s="4">
        <v>0.35683745</v>
      </c>
      <c r="K199" s="4">
        <v>2.58043359446165</v>
      </c>
      <c r="L199" s="4">
        <v>2.58225134008338</v>
      </c>
      <c r="M199" s="4">
        <v>0.81857331656447</v>
      </c>
      <c r="N199" s="4">
        <v>11.3485671163368</v>
      </c>
      <c r="O199" s="4">
        <v>0.467785300012057</v>
      </c>
      <c r="P199" s="4">
        <v>603.83079</v>
      </c>
      <c r="Q199" s="4">
        <v>367.01581</v>
      </c>
      <c r="R199" s="14">
        <v>8.668</v>
      </c>
      <c r="S199" s="10">
        <v>73.952879413</v>
      </c>
      <c r="T199" s="10">
        <v>16</v>
      </c>
      <c r="U199" s="15">
        <v>41.5</v>
      </c>
      <c r="V199" s="10">
        <v>92.5</v>
      </c>
      <c r="W199" s="10">
        <v>895.4</v>
      </c>
      <c r="X199" s="16">
        <v>93.6818466186523</v>
      </c>
      <c r="Y199" s="10">
        <v>1.57199820913541</v>
      </c>
      <c r="Z199" s="19">
        <v>0.0227805688444984</v>
      </c>
      <c r="AA199" s="4">
        <v>3.85306630694199</v>
      </c>
      <c r="AB199" s="10">
        <v>233.1</v>
      </c>
      <c r="AC199" s="4">
        <v>3761.26228660114</v>
      </c>
      <c r="AD199" s="10">
        <v>0.077757951370926</v>
      </c>
      <c r="AE199" s="10">
        <v>361.6</v>
      </c>
      <c r="AF199" s="10">
        <v>16.700001</v>
      </c>
      <c r="AG199" s="10">
        <v>98205.3678220383</v>
      </c>
      <c r="AH199" s="10">
        <v>12.41</v>
      </c>
      <c r="AI199" s="10">
        <v>2.03</v>
      </c>
      <c r="AJ199" s="10">
        <v>2191</v>
      </c>
      <c r="AK199" s="10">
        <v>41.61</v>
      </c>
      <c r="AL199" s="10">
        <v>0.4</v>
      </c>
    </row>
    <row r="200" spans="1:38">
      <c r="A200" s="2" t="s">
        <v>53</v>
      </c>
      <c r="B200" s="2">
        <v>2012</v>
      </c>
      <c r="C200" s="9">
        <v>44348</v>
      </c>
      <c r="D200" s="10">
        <v>9.7</v>
      </c>
      <c r="E200" s="4">
        <v>0.02108141</v>
      </c>
      <c r="F200" s="4">
        <v>0.72760562</v>
      </c>
      <c r="G200" s="4">
        <v>0.00279965865038938</v>
      </c>
      <c r="H200" s="4">
        <v>0.410509971529868</v>
      </c>
      <c r="I200" s="4">
        <v>0.52029254223321</v>
      </c>
      <c r="J200" s="4">
        <v>0.36746365</v>
      </c>
      <c r="K200" s="4">
        <v>2.43480329949239</v>
      </c>
      <c r="L200" s="4">
        <v>2.57689880075742</v>
      </c>
      <c r="M200" s="4">
        <v>0.777774045432769</v>
      </c>
      <c r="N200" s="4">
        <v>11.152938812975</v>
      </c>
      <c r="O200" s="4">
        <v>0.407101841339693</v>
      </c>
      <c r="P200" s="4">
        <v>571.60078</v>
      </c>
      <c r="Q200" s="4">
        <v>368.07286</v>
      </c>
      <c r="R200" s="14">
        <v>8.908</v>
      </c>
      <c r="S200" s="10">
        <v>73.3414225718</v>
      </c>
      <c r="T200" s="10">
        <v>16.37</v>
      </c>
      <c r="U200" s="15">
        <v>42.1</v>
      </c>
      <c r="V200" s="10">
        <v>98.1</v>
      </c>
      <c r="W200" s="10">
        <v>954</v>
      </c>
      <c r="X200" s="16">
        <v>93.0778656005859</v>
      </c>
      <c r="Y200" s="10">
        <v>1.72054535072145</v>
      </c>
      <c r="Z200" s="19">
        <v>0.0261527154422813</v>
      </c>
      <c r="AA200" s="4">
        <v>4.00690152451586</v>
      </c>
      <c r="AB200" s="10">
        <v>229.6</v>
      </c>
      <c r="AC200" s="4">
        <v>3908.73506386485</v>
      </c>
      <c r="AD200" s="10">
        <v>0.0786533770086527</v>
      </c>
      <c r="AE200" s="10">
        <v>283.9</v>
      </c>
      <c r="AF200" s="10">
        <v>16.700001</v>
      </c>
      <c r="AG200" s="10">
        <v>100511.887927482</v>
      </c>
      <c r="AH200" s="10">
        <v>12.76</v>
      </c>
      <c r="AI200" s="10">
        <v>1.99</v>
      </c>
      <c r="AJ200" s="10">
        <v>2238</v>
      </c>
      <c r="AK200" s="10">
        <v>47.38</v>
      </c>
      <c r="AL200" s="10">
        <v>0.44</v>
      </c>
    </row>
    <row r="201" spans="1:38">
      <c r="A201" s="2" t="s">
        <v>53</v>
      </c>
      <c r="B201" s="2">
        <v>2013</v>
      </c>
      <c r="C201" s="9">
        <v>48673</v>
      </c>
      <c r="D201" s="10">
        <v>9.4</v>
      </c>
      <c r="E201" s="4">
        <v>0.02223729</v>
      </c>
      <c r="F201" s="4">
        <v>0.77705335</v>
      </c>
      <c r="G201" s="4">
        <v>0.0032482158350703</v>
      </c>
      <c r="H201" s="4">
        <v>0.428231064774429</v>
      </c>
      <c r="I201" s="4">
        <v>0.534578288528627</v>
      </c>
      <c r="J201" s="4">
        <v>0.37393813</v>
      </c>
      <c r="K201" s="4">
        <v>2.42053220881198</v>
      </c>
      <c r="L201" s="4">
        <v>2.515392532984</v>
      </c>
      <c r="M201" s="4">
        <v>0.640191836657836</v>
      </c>
      <c r="N201" s="4">
        <v>10.4462390744573</v>
      </c>
      <c r="O201" s="4">
        <v>0.347454489270415</v>
      </c>
      <c r="P201" s="4">
        <v>562.964</v>
      </c>
      <c r="Q201" s="4">
        <v>372.78147</v>
      </c>
      <c r="R201" s="14">
        <v>9.233</v>
      </c>
      <c r="S201" s="10">
        <v>83.2251547892</v>
      </c>
      <c r="T201" s="10">
        <v>16.81</v>
      </c>
      <c r="U201" s="15">
        <v>42.6</v>
      </c>
      <c r="V201" s="10">
        <v>99.5</v>
      </c>
      <c r="W201" s="10">
        <v>872.2</v>
      </c>
      <c r="X201" s="16">
        <v>94.2880401611328</v>
      </c>
      <c r="Y201" s="10">
        <v>1.79113317265235</v>
      </c>
      <c r="Z201" s="19">
        <v>0.031815796555436</v>
      </c>
      <c r="AA201" s="4">
        <v>3.62794992817566</v>
      </c>
      <c r="AB201" s="10">
        <v>224.5</v>
      </c>
      <c r="AC201" s="4">
        <v>4189.51364662426</v>
      </c>
      <c r="AD201" s="10">
        <v>0.0783244407962241</v>
      </c>
      <c r="AE201" s="10">
        <v>300.4</v>
      </c>
      <c r="AF201" s="10">
        <v>16.700001</v>
      </c>
      <c r="AG201" s="10">
        <v>105461.493125385</v>
      </c>
      <c r="AH201" s="10">
        <v>13.54</v>
      </c>
      <c r="AI201" s="10">
        <v>1.95</v>
      </c>
      <c r="AJ201" s="10">
        <v>2304</v>
      </c>
      <c r="AK201" s="10">
        <v>48.97</v>
      </c>
      <c r="AL201" s="10">
        <v>0.45</v>
      </c>
    </row>
    <row r="202" spans="1:38">
      <c r="A202" s="2" t="s">
        <v>53</v>
      </c>
      <c r="B202" s="2">
        <v>2014</v>
      </c>
      <c r="C202" s="9">
        <v>51933</v>
      </c>
      <c r="D202" s="10">
        <v>8.5</v>
      </c>
      <c r="E202" s="4">
        <v>0.02315218</v>
      </c>
      <c r="F202" s="4">
        <v>0.83694109</v>
      </c>
      <c r="G202" s="4">
        <v>0.00419492351824326</v>
      </c>
      <c r="H202" s="4">
        <v>0.443605883233415</v>
      </c>
      <c r="I202" s="4">
        <v>0.547716150081566</v>
      </c>
      <c r="J202" s="4">
        <v>0.3881127</v>
      </c>
      <c r="K202" s="4">
        <v>2.30130620447124</v>
      </c>
      <c r="L202" s="4">
        <v>2.45935027773102</v>
      </c>
      <c r="M202" s="4">
        <v>0.614388272993621</v>
      </c>
      <c r="N202" s="4">
        <v>10.1314615663978</v>
      </c>
      <c r="O202" s="4">
        <v>0.313186609746087</v>
      </c>
      <c r="P202" s="4">
        <v>545.40674</v>
      </c>
      <c r="Q202" s="4">
        <v>392.37384</v>
      </c>
      <c r="R202" s="14">
        <v>9.477</v>
      </c>
      <c r="S202" s="10">
        <v>78.0910338076</v>
      </c>
      <c r="T202" s="10">
        <v>17.1</v>
      </c>
      <c r="U202" s="15">
        <v>42.8</v>
      </c>
      <c r="V202" s="10">
        <v>100</v>
      </c>
      <c r="W202" s="10">
        <v>935.1</v>
      </c>
      <c r="X202" s="16">
        <v>95.7332000732422</v>
      </c>
      <c r="Y202" s="10">
        <v>1.62246150061723</v>
      </c>
      <c r="Z202" s="19">
        <v>0.0232222401428858</v>
      </c>
      <c r="AA202" s="4">
        <v>3.72257340946166</v>
      </c>
      <c r="AB202" s="10">
        <v>219.8</v>
      </c>
      <c r="AC202" s="4">
        <v>4306.16843393148</v>
      </c>
      <c r="AD202" s="10">
        <v>0.0776977977161501</v>
      </c>
      <c r="AE202" s="10">
        <v>152.1</v>
      </c>
      <c r="AF202" s="10">
        <v>17.5</v>
      </c>
      <c r="AG202" s="10">
        <v>105648.437194127</v>
      </c>
      <c r="AH202" s="10">
        <v>13.17</v>
      </c>
      <c r="AI202" s="10">
        <v>2</v>
      </c>
      <c r="AJ202" s="10">
        <v>2421</v>
      </c>
      <c r="AK202" s="10">
        <v>50.06</v>
      </c>
      <c r="AL202" s="10">
        <v>0.46</v>
      </c>
    </row>
    <row r="203" spans="1:38">
      <c r="A203" s="2" t="s">
        <v>53</v>
      </c>
      <c r="B203" s="2">
        <v>2015</v>
      </c>
      <c r="C203" s="9">
        <v>56205</v>
      </c>
      <c r="D203" s="10">
        <v>7.8</v>
      </c>
      <c r="E203" s="4">
        <v>0.02336408</v>
      </c>
      <c r="F203" s="4">
        <v>0.87381981</v>
      </c>
      <c r="G203" s="4">
        <v>0.00488156549130802</v>
      </c>
      <c r="H203" s="4">
        <v>0.462500542605374</v>
      </c>
      <c r="I203" s="4">
        <v>0.569734441516319</v>
      </c>
      <c r="J203" s="4">
        <v>0.38978878</v>
      </c>
      <c r="K203" s="4">
        <v>2.26954732510288</v>
      </c>
      <c r="L203" s="4">
        <v>2.43967517401392</v>
      </c>
      <c r="M203" s="4">
        <v>0.624294371335155</v>
      </c>
      <c r="N203" s="4">
        <v>10.126965520497</v>
      </c>
      <c r="O203" s="4">
        <v>0.275951056262942</v>
      </c>
      <c r="P203" s="4">
        <v>435.18369</v>
      </c>
      <c r="Q203" s="4">
        <v>396.70526</v>
      </c>
      <c r="R203" s="14">
        <v>9.728</v>
      </c>
      <c r="S203" s="10">
        <v>70.4609729053</v>
      </c>
      <c r="T203" s="10">
        <v>17.36</v>
      </c>
      <c r="U203" s="15">
        <v>42.3</v>
      </c>
      <c r="V203" s="10">
        <v>100</v>
      </c>
      <c r="W203" s="10">
        <v>1004.2</v>
      </c>
      <c r="X203" s="16">
        <v>92.4770202636719</v>
      </c>
      <c r="Y203" s="10">
        <v>1.25381711916647</v>
      </c>
      <c r="Z203" s="19">
        <v>0.0263126912323138</v>
      </c>
      <c r="AA203" s="4">
        <v>3.98662071761606</v>
      </c>
      <c r="AB203" s="10">
        <v>216.7</v>
      </c>
      <c r="AC203" s="4">
        <v>5186.54976687614</v>
      </c>
      <c r="AD203" s="10">
        <v>0.0771437259274275</v>
      </c>
      <c r="AE203" s="10">
        <v>171.5</v>
      </c>
      <c r="AF203" s="10">
        <v>17.5</v>
      </c>
      <c r="AG203" s="10">
        <v>105648.885465234</v>
      </c>
      <c r="AH203" s="10">
        <v>14.43</v>
      </c>
      <c r="AI203" s="10">
        <v>2.03</v>
      </c>
      <c r="AJ203" s="10">
        <v>2516</v>
      </c>
      <c r="AK203" s="10">
        <v>51.94</v>
      </c>
      <c r="AL203" s="10">
        <v>0.48</v>
      </c>
    </row>
    <row r="204" spans="1:38">
      <c r="A204" s="2" t="s">
        <v>53</v>
      </c>
      <c r="B204" s="2">
        <v>2016</v>
      </c>
      <c r="C204" s="9">
        <v>59239</v>
      </c>
      <c r="D204" s="10">
        <v>7.4</v>
      </c>
      <c r="E204" s="4">
        <v>0.02408006</v>
      </c>
      <c r="F204" s="4">
        <v>0.90743206</v>
      </c>
      <c r="G204" s="4">
        <v>0.00582069781045032</v>
      </c>
      <c r="H204" s="4">
        <v>0.482743246117847</v>
      </c>
      <c r="I204" s="4">
        <v>0.591296500551489</v>
      </c>
      <c r="J204" s="4">
        <v>0.39961006</v>
      </c>
      <c r="K204" s="4">
        <v>2.25811534825087</v>
      </c>
      <c r="L204" s="4">
        <v>2.43743729396589</v>
      </c>
      <c r="M204" s="4">
        <v>0.590052200317856</v>
      </c>
      <c r="N204" s="4">
        <v>8.63801974934337</v>
      </c>
      <c r="O204" s="4">
        <v>0.124194936699383</v>
      </c>
      <c r="P204" s="4">
        <v>398.81899</v>
      </c>
      <c r="Q204" s="4">
        <v>428.63035</v>
      </c>
      <c r="R204" s="14">
        <v>9.191</v>
      </c>
      <c r="S204" s="10">
        <v>63.2970938413</v>
      </c>
      <c r="T204" s="10">
        <v>17.91</v>
      </c>
      <c r="U204" s="15">
        <v>42.3</v>
      </c>
      <c r="V204" s="10">
        <v>100</v>
      </c>
      <c r="W204" s="10">
        <v>1069.9</v>
      </c>
      <c r="X204" s="16">
        <v>84.6831130981445</v>
      </c>
      <c r="Y204" s="10">
        <v>1.32871597016523</v>
      </c>
      <c r="Z204" s="19">
        <v>0.0273300126439</v>
      </c>
      <c r="AA204" s="4">
        <v>4.02466659981951</v>
      </c>
      <c r="AB204" s="10">
        <v>216.2</v>
      </c>
      <c r="AC204" s="4">
        <v>5405.34442996089</v>
      </c>
      <c r="AD204" s="10">
        <v>0.0762749423443297</v>
      </c>
      <c r="AE204" s="10">
        <v>222.6</v>
      </c>
      <c r="AF204" s="10">
        <v>17.5</v>
      </c>
      <c r="AG204" s="10">
        <v>106506.595006518</v>
      </c>
      <c r="AH204" s="10">
        <v>15.88</v>
      </c>
      <c r="AI204" s="10">
        <v>2.04</v>
      </c>
      <c r="AJ204" s="10">
        <v>2620</v>
      </c>
      <c r="AK204" s="10">
        <v>54.1</v>
      </c>
      <c r="AL204" s="10">
        <v>0.51</v>
      </c>
    </row>
    <row r="205" spans="1:38">
      <c r="A205" s="2" t="s">
        <v>53</v>
      </c>
      <c r="B205" s="2">
        <v>2017</v>
      </c>
      <c r="C205" s="9">
        <v>62993</v>
      </c>
      <c r="D205" s="10">
        <v>7.3</v>
      </c>
      <c r="E205" s="4">
        <v>0.02481553</v>
      </c>
      <c r="F205" s="4">
        <v>0.87606539</v>
      </c>
      <c r="G205" s="4">
        <v>0.00811971034134714</v>
      </c>
      <c r="H205" s="4">
        <v>0.495996800614485</v>
      </c>
      <c r="I205" s="4">
        <v>0.607893949965115</v>
      </c>
      <c r="J205" s="4">
        <v>0.40512759</v>
      </c>
      <c r="K205" s="4">
        <v>2.23090311351769</v>
      </c>
      <c r="L205" s="4">
        <v>2.43345680645588</v>
      </c>
      <c r="M205" s="4">
        <v>0.552054371118819</v>
      </c>
      <c r="N205" s="4">
        <v>7.93314538001432</v>
      </c>
      <c r="O205" s="4">
        <v>0.0660666760828476</v>
      </c>
      <c r="P205" s="4">
        <v>419.84152</v>
      </c>
      <c r="Q205" s="4">
        <v>482.79259</v>
      </c>
      <c r="R205" s="14">
        <v>9.494</v>
      </c>
      <c r="S205" s="10">
        <v>56.9869817246</v>
      </c>
      <c r="T205" s="10">
        <v>17.84</v>
      </c>
      <c r="U205" s="15">
        <v>42.1</v>
      </c>
      <c r="V205" s="10">
        <v>100</v>
      </c>
      <c r="W205" s="10">
        <v>1156.4</v>
      </c>
      <c r="X205" s="16">
        <v>81.2796630859375</v>
      </c>
      <c r="Y205" s="10">
        <v>1.50567588760742</v>
      </c>
      <c r="Z205" s="19">
        <v>0.0255807743162143</v>
      </c>
      <c r="AA205" s="4">
        <v>3.99661118309578</v>
      </c>
      <c r="AB205" s="10">
        <v>210</v>
      </c>
      <c r="AC205" s="4">
        <v>5412.2994119406</v>
      </c>
      <c r="AD205" s="10">
        <v>0.0756483604106449</v>
      </c>
      <c r="AE205" s="10">
        <v>226.1</v>
      </c>
      <c r="AF205" s="10">
        <v>17.5</v>
      </c>
      <c r="AG205" s="10">
        <v>107141.485896541</v>
      </c>
      <c r="AH205" s="10">
        <v>16.36</v>
      </c>
      <c r="AI205" s="10">
        <v>1.85</v>
      </c>
      <c r="AJ205" s="10">
        <v>2519</v>
      </c>
      <c r="AK205" s="10">
        <v>58.48</v>
      </c>
      <c r="AL205" s="10">
        <v>0.55</v>
      </c>
    </row>
    <row r="206" spans="1:38">
      <c r="A206" s="2" t="s">
        <v>53</v>
      </c>
      <c r="B206" s="2">
        <v>2018</v>
      </c>
      <c r="C206" s="9">
        <v>66284</v>
      </c>
      <c r="D206" s="10">
        <v>6.3</v>
      </c>
      <c r="E206" s="4">
        <v>0.02128315</v>
      </c>
      <c r="F206" s="4">
        <v>0.84469872</v>
      </c>
      <c r="G206" s="4">
        <v>0.0123025286238783</v>
      </c>
      <c r="H206" s="4">
        <v>0.512757149780417</v>
      </c>
      <c r="I206" s="4">
        <v>0.614567827726506</v>
      </c>
      <c r="J206" s="4">
        <v>0.41231457</v>
      </c>
      <c r="K206" s="4">
        <v>2.20035492457853</v>
      </c>
      <c r="L206" s="4">
        <v>2.42676566239185</v>
      </c>
      <c r="M206" s="4">
        <v>0.530680987638628</v>
      </c>
      <c r="N206" s="4">
        <v>5.57756418075805</v>
      </c>
      <c r="O206" s="4">
        <v>0.0512086701544978</v>
      </c>
      <c r="P206" s="4">
        <v>438.71273</v>
      </c>
      <c r="Q206" s="4">
        <v>517.98112</v>
      </c>
      <c r="R206" s="14">
        <v>9.732</v>
      </c>
      <c r="S206" s="10">
        <v>49.5728049305</v>
      </c>
      <c r="T206" s="10">
        <v>17.64</v>
      </c>
      <c r="U206" s="15">
        <v>41.8</v>
      </c>
      <c r="V206" s="10">
        <v>100</v>
      </c>
      <c r="W206" s="10">
        <v>1223.1</v>
      </c>
      <c r="X206" s="16">
        <v>79.4499053955078</v>
      </c>
      <c r="Y206" s="10">
        <v>0.791986420775026</v>
      </c>
      <c r="Z206" s="19">
        <v>0.0284326621371041</v>
      </c>
      <c r="AA206" s="4">
        <v>4.02709139624888</v>
      </c>
      <c r="AB206" s="10">
        <v>212.1</v>
      </c>
      <c r="AC206" s="4">
        <v>6037.38215738811</v>
      </c>
      <c r="AD206" s="10">
        <v>0.0751462240746254</v>
      </c>
      <c r="AE206" s="10">
        <v>342.4</v>
      </c>
      <c r="AF206" s="10">
        <v>17.51</v>
      </c>
      <c r="AG206" s="10">
        <v>110175.291852734</v>
      </c>
      <c r="AH206" s="10">
        <v>15.13</v>
      </c>
      <c r="AI206" s="10">
        <v>1.92</v>
      </c>
      <c r="AJ206" s="10">
        <v>2588</v>
      </c>
      <c r="AK206" s="10">
        <v>60.85</v>
      </c>
      <c r="AL206" s="10">
        <v>0.62</v>
      </c>
    </row>
    <row r="207" spans="1:38">
      <c r="A207" s="2" t="s">
        <v>53</v>
      </c>
      <c r="B207" s="2">
        <v>2019</v>
      </c>
      <c r="C207" s="9">
        <v>69901</v>
      </c>
      <c r="D207" s="10">
        <v>5.3</v>
      </c>
      <c r="E207" s="4">
        <v>0.01716671</v>
      </c>
      <c r="F207" s="4">
        <v>0.81333206</v>
      </c>
      <c r="G207" s="4">
        <v>0.0157359247524472</v>
      </c>
      <c r="H207" s="4">
        <v>0.528089537216209</v>
      </c>
      <c r="I207" s="4">
        <v>0.618642390659014</v>
      </c>
      <c r="J207" s="4">
        <v>0.41467242</v>
      </c>
      <c r="K207" s="4">
        <v>2.1716630108051</v>
      </c>
      <c r="L207" s="4">
        <v>2.38137834036568</v>
      </c>
      <c r="M207" s="4">
        <v>0.582403806632931</v>
      </c>
      <c r="N207" s="4">
        <v>5.30630573925617</v>
      </c>
      <c r="O207" s="4">
        <v>0.03990615320277</v>
      </c>
      <c r="P207" s="4">
        <v>421.02839</v>
      </c>
      <c r="Q207" s="4">
        <v>815.74639</v>
      </c>
      <c r="R207" s="14">
        <v>10.104</v>
      </c>
      <c r="S207" s="10">
        <v>51.040903566</v>
      </c>
      <c r="T207" s="10">
        <v>17.57</v>
      </c>
      <c r="U207" s="15">
        <v>41.8</v>
      </c>
      <c r="V207" s="10">
        <v>99.9</v>
      </c>
      <c r="W207" s="10">
        <v>1279.9</v>
      </c>
      <c r="X207" s="16">
        <v>78.5271835327148</v>
      </c>
      <c r="Y207" s="10">
        <v>0.621489675148227</v>
      </c>
      <c r="Z207" s="19">
        <v>0.028538413721876</v>
      </c>
      <c r="AA207" s="4">
        <v>4.09558678013062</v>
      </c>
      <c r="AB207" s="10">
        <v>224</v>
      </c>
      <c r="AC207" s="4">
        <v>6153.77003760142</v>
      </c>
      <c r="AD207" s="10">
        <v>0.0639408932317435</v>
      </c>
      <c r="AE207" s="10">
        <v>194.1</v>
      </c>
      <c r="AF207" s="10">
        <v>17.5</v>
      </c>
      <c r="AG207" s="10">
        <v>112601.800118741</v>
      </c>
      <c r="AH207" s="10">
        <v>16.08</v>
      </c>
      <c r="AI207" s="10">
        <v>1.93</v>
      </c>
      <c r="AJ207" s="10">
        <v>2855</v>
      </c>
      <c r="AK207" s="10">
        <v>62.97</v>
      </c>
      <c r="AL207" s="10">
        <v>0.66</v>
      </c>
    </row>
    <row r="208" spans="1:38">
      <c r="A208" s="2" t="s">
        <v>53</v>
      </c>
      <c r="B208" s="2">
        <v>2020</v>
      </c>
      <c r="C208" s="9">
        <v>71825</v>
      </c>
      <c r="D208" s="10">
        <v>3.5</v>
      </c>
      <c r="E208" s="4">
        <v>0.01305028</v>
      </c>
      <c r="F208" s="4">
        <v>0.78196539</v>
      </c>
      <c r="G208" s="4">
        <v>0.0260346784449398</v>
      </c>
      <c r="H208" s="4">
        <v>0.535414337167677</v>
      </c>
      <c r="I208" s="4">
        <v>0.63049680275455</v>
      </c>
      <c r="J208" s="4">
        <v>0.39995077</v>
      </c>
      <c r="K208" s="4">
        <v>2.15568720379147</v>
      </c>
      <c r="L208" s="4">
        <v>2.33168026449101</v>
      </c>
      <c r="M208" s="4">
        <v>0.596876752040914</v>
      </c>
      <c r="N208" s="4">
        <v>5.17015530603779</v>
      </c>
      <c r="O208" s="4">
        <v>0.0265528543288158</v>
      </c>
      <c r="P208" s="4">
        <v>435.4593</v>
      </c>
      <c r="Q208" s="4">
        <v>1113.5117</v>
      </c>
      <c r="R208" s="14">
        <v>10.468</v>
      </c>
      <c r="S208" s="10">
        <v>45.550157047</v>
      </c>
      <c r="T208" s="10">
        <v>17.68</v>
      </c>
      <c r="U208" s="15">
        <v>41.6</v>
      </c>
      <c r="V208" s="10">
        <v>100</v>
      </c>
      <c r="W208" s="10">
        <v>1376.4</v>
      </c>
      <c r="X208" s="16">
        <v>78.4797592163086</v>
      </c>
      <c r="Y208" s="10">
        <v>0.733635199895821</v>
      </c>
      <c r="Z208" s="19">
        <v>0.025952310230769</v>
      </c>
      <c r="AA208" s="4">
        <v>4.29404820462371</v>
      </c>
      <c r="AB208" s="10">
        <v>219.5</v>
      </c>
      <c r="AC208" s="4">
        <v>6827.34874569602</v>
      </c>
      <c r="AD208" s="10">
        <v>0.0630552549926217</v>
      </c>
      <c r="AE208" s="10">
        <v>370.3</v>
      </c>
      <c r="AF208" s="10">
        <v>17.51</v>
      </c>
      <c r="AG208" s="10">
        <v>113007.995277914</v>
      </c>
      <c r="AH208" s="10">
        <v>15.56</v>
      </c>
      <c r="AI208" s="10">
        <v>2.01</v>
      </c>
      <c r="AJ208" s="10">
        <v>3154</v>
      </c>
      <c r="AK208" s="10">
        <v>64.69</v>
      </c>
      <c r="AL208" s="10">
        <v>0.69</v>
      </c>
    </row>
    <row r="209" spans="1:38">
      <c r="A209" s="2" t="s">
        <v>53</v>
      </c>
      <c r="B209" s="2">
        <v>2021</v>
      </c>
      <c r="C209" s="9">
        <v>81510</v>
      </c>
      <c r="D209" s="10">
        <v>8.3</v>
      </c>
      <c r="E209" s="4">
        <v>0.00893385</v>
      </c>
      <c r="F209" s="4">
        <v>0.75059872</v>
      </c>
      <c r="G209" s="4">
        <v>0.0298184386955313</v>
      </c>
      <c r="H209" s="4">
        <v>0.531059955209761</v>
      </c>
      <c r="I209" s="4">
        <v>0.639429695181908</v>
      </c>
      <c r="J209" s="4">
        <v>0.38522912</v>
      </c>
      <c r="K209" s="4">
        <v>2.05007343170851</v>
      </c>
      <c r="L209" s="4">
        <v>2.26344137732038</v>
      </c>
      <c r="M209" s="4">
        <v>0.552796227009997</v>
      </c>
      <c r="N209" s="4">
        <v>4.47965447152026</v>
      </c>
      <c r="O209" s="4">
        <v>0.0198974919340184</v>
      </c>
      <c r="P209" s="4">
        <v>449.89021</v>
      </c>
      <c r="Q209" s="4">
        <v>1411.277</v>
      </c>
      <c r="R209" s="14">
        <v>10.845</v>
      </c>
      <c r="S209" s="10">
        <v>40.7646287681</v>
      </c>
      <c r="T209" s="10">
        <v>17.94</v>
      </c>
      <c r="U209" s="15">
        <v>43</v>
      </c>
      <c r="V209" s="10">
        <v>100</v>
      </c>
      <c r="W209" s="10">
        <v>1449.7</v>
      </c>
      <c r="X209" s="16">
        <v>79.369010925293</v>
      </c>
      <c r="Y209" s="10">
        <v>0.608289814081897</v>
      </c>
      <c r="Z209" s="19">
        <v>0.0227766618108467</v>
      </c>
      <c r="AA209" s="4">
        <v>4.51672566371681</v>
      </c>
      <c r="AB209" s="10">
        <v>206.6</v>
      </c>
      <c r="AC209" s="4">
        <v>7259.58702064897</v>
      </c>
      <c r="AD209" s="10">
        <v>0.0630766961651917</v>
      </c>
      <c r="AE209" s="10">
        <v>516.6</v>
      </c>
      <c r="AF209" s="10">
        <v>17.51</v>
      </c>
      <c r="AG209" s="10">
        <v>115839.458800393</v>
      </c>
      <c r="AH209" s="10">
        <v>14.41</v>
      </c>
      <c r="AI209" s="10">
        <v>2.23</v>
      </c>
      <c r="AJ209" s="10">
        <v>3429</v>
      </c>
      <c r="AK209" s="10">
        <v>67.39</v>
      </c>
      <c r="AL209" s="10">
        <v>0.74</v>
      </c>
    </row>
    <row r="210" spans="1:38">
      <c r="A210" s="2" t="s">
        <v>53</v>
      </c>
      <c r="B210" s="2">
        <v>2022</v>
      </c>
      <c r="C210" s="9">
        <v>86003</v>
      </c>
      <c r="D210" s="10">
        <v>3.9</v>
      </c>
      <c r="E210" s="4">
        <v>0.00481742</v>
      </c>
      <c r="F210" s="4">
        <v>0.71923205</v>
      </c>
      <c r="G210" s="4">
        <v>0.0369626157001021</v>
      </c>
      <c r="H210" s="4">
        <v>0.534317453745693</v>
      </c>
      <c r="I210" s="4">
        <v>0.645380301092197</v>
      </c>
      <c r="J210" s="4">
        <v>0.37050747</v>
      </c>
      <c r="K210" s="4">
        <v>1.94423639953701</v>
      </c>
      <c r="L210" s="4">
        <v>2.21845318860244</v>
      </c>
      <c r="M210" s="4">
        <v>0.550887458240455</v>
      </c>
      <c r="N210" s="4">
        <v>4.35197169100281</v>
      </c>
      <c r="O210" s="4">
        <v>0.0166866624502059</v>
      </c>
      <c r="P210" s="4">
        <v>464.32112</v>
      </c>
      <c r="Q210" s="4">
        <v>1709.0423</v>
      </c>
      <c r="R210" s="14">
        <v>11.236</v>
      </c>
      <c r="S210" s="10">
        <v>37.4220322037</v>
      </c>
      <c r="T210" s="10">
        <v>18.18</v>
      </c>
      <c r="U210" s="15">
        <v>43.8</v>
      </c>
      <c r="V210" s="10">
        <v>100</v>
      </c>
      <c r="W210" s="10">
        <v>1498.8</v>
      </c>
      <c r="X210" s="16">
        <v>77.8661499023437</v>
      </c>
      <c r="Y210" s="10">
        <v>0.571637041274583</v>
      </c>
      <c r="Z210" s="19">
        <v>0.0179818271373347</v>
      </c>
      <c r="AA210" s="4">
        <v>4.73943717406278</v>
      </c>
      <c r="AB210" s="10">
        <v>213.4</v>
      </c>
      <c r="AC210" s="4">
        <v>7437.76443963397</v>
      </c>
      <c r="AD210" s="10">
        <v>0.0635284856833612</v>
      </c>
      <c r="AE210" s="10">
        <v>500.6</v>
      </c>
      <c r="AF210" s="10">
        <v>17.51</v>
      </c>
      <c r="AG210" s="10">
        <v>112826.124569517</v>
      </c>
      <c r="AH210" s="10">
        <v>17.71</v>
      </c>
      <c r="AI210" s="10">
        <v>2.61</v>
      </c>
      <c r="AJ210" s="10">
        <v>3663</v>
      </c>
      <c r="AK210" s="10">
        <v>69.36</v>
      </c>
      <c r="AL210" s="10">
        <v>0.8</v>
      </c>
    </row>
    <row r="211" spans="1:38">
      <c r="A211" s="2" t="s">
        <v>53</v>
      </c>
      <c r="B211" s="2">
        <v>2023</v>
      </c>
      <c r="C211" s="9">
        <v>90771</v>
      </c>
      <c r="D211" s="10">
        <v>6</v>
      </c>
      <c r="E211" s="4"/>
      <c r="F211" s="4"/>
      <c r="G211" s="4"/>
      <c r="H211" s="4">
        <v>0.538452264450351</v>
      </c>
      <c r="I211" s="4">
        <v>0.655339326286674</v>
      </c>
      <c r="J211" s="4">
        <v>0.392551238744854</v>
      </c>
      <c r="K211" s="4">
        <v>1.88186625194401</v>
      </c>
      <c r="L211" s="4">
        <v>2.16903600269179</v>
      </c>
      <c r="M211" s="4">
        <v>0.57119629146496</v>
      </c>
      <c r="N211" s="3"/>
      <c r="O211" s="3"/>
      <c r="P211" s="3"/>
      <c r="Q211" s="3"/>
      <c r="R211" s="14">
        <v>11.64</v>
      </c>
      <c r="S211" s="10">
        <v>39.7799242054</v>
      </c>
      <c r="T211" s="10">
        <v>18.4656337070691</v>
      </c>
      <c r="U211" s="17">
        <v>43.8965553803822</v>
      </c>
      <c r="V211" s="10">
        <v>99.999976</v>
      </c>
      <c r="W211" s="10">
        <v>1520.38</v>
      </c>
      <c r="X211" s="4">
        <v>0.813038308266236</v>
      </c>
      <c r="Y211" s="10">
        <v>0.681698992165633</v>
      </c>
      <c r="Z211" s="19">
        <v>0.0166360137786983</v>
      </c>
      <c r="AA211" s="4">
        <v>5.19503111725773</v>
      </c>
      <c r="AB211" s="10">
        <v>220.3</v>
      </c>
      <c r="AC211" s="4">
        <v>7869.20873258915</v>
      </c>
      <c r="AD211" s="10">
        <v>0.0645983939543614</v>
      </c>
      <c r="AE211" s="10">
        <v>246.3</v>
      </c>
      <c r="AF211" s="10">
        <v>14.2</v>
      </c>
      <c r="AG211" s="10">
        <v>116336.346142448</v>
      </c>
      <c r="AH211" s="10">
        <v>21.01</v>
      </c>
      <c r="AI211" s="10">
        <v>2.48154460413056</v>
      </c>
      <c r="AJ211" s="10">
        <v>3909</v>
      </c>
      <c r="AK211" s="10">
        <v>73.8564</v>
      </c>
      <c r="AL211" s="10">
        <v>0.84511607231058</v>
      </c>
    </row>
    <row r="212" spans="1:38">
      <c r="A212" s="2" t="s">
        <v>54</v>
      </c>
      <c r="B212" s="2">
        <v>2010</v>
      </c>
      <c r="C212" s="9">
        <v>23984</v>
      </c>
      <c r="D212" s="10">
        <v>12.4</v>
      </c>
      <c r="E212" s="4">
        <v>0.00754016</v>
      </c>
      <c r="F212" s="4">
        <v>0.73210529</v>
      </c>
      <c r="G212" s="4">
        <v>0.00117787874431197</v>
      </c>
      <c r="H212" s="11">
        <v>0.324624741006629</v>
      </c>
      <c r="I212" s="10">
        <v>0.385</v>
      </c>
      <c r="J212" s="4">
        <v>0.34970881</v>
      </c>
      <c r="K212" s="12">
        <v>2.9434742</v>
      </c>
      <c r="L212" s="4">
        <v>2.52697095435685</v>
      </c>
      <c r="M212" s="4">
        <v>0.928358989726472</v>
      </c>
      <c r="N212" s="4">
        <v>15.8321939243488</v>
      </c>
      <c r="O212" s="4">
        <v>0.590906562872158</v>
      </c>
      <c r="P212" s="4">
        <v>78.708887</v>
      </c>
      <c r="Q212" s="4">
        <v>167.14145</v>
      </c>
      <c r="R212" s="14">
        <v>7.422</v>
      </c>
      <c r="S212" s="10">
        <v>73.4530253554</v>
      </c>
      <c r="T212" s="10">
        <v>8.7</v>
      </c>
      <c r="U212" s="15">
        <v>36.6</v>
      </c>
      <c r="V212" s="10">
        <v>82.6</v>
      </c>
      <c r="W212" s="10">
        <v>488.4</v>
      </c>
      <c r="X212" s="16">
        <v>78.2206115722656</v>
      </c>
      <c r="Y212" s="19">
        <v>0.583535128196753</v>
      </c>
      <c r="Z212" s="19">
        <v>0.0282125810556035</v>
      </c>
      <c r="AA212" s="4">
        <v>2.27931200501342</v>
      </c>
      <c r="AB212" s="10">
        <v>237.8</v>
      </c>
      <c r="AC212" s="4">
        <v>2502.92397660819</v>
      </c>
      <c r="AD212" s="10">
        <v>0.0869479000531632</v>
      </c>
      <c r="AE212" s="10">
        <v>566.2</v>
      </c>
      <c r="AF212" s="19">
        <v>21.5</v>
      </c>
      <c r="AG212" s="10">
        <v>59148.6230728336</v>
      </c>
      <c r="AH212" s="10">
        <v>7.58</v>
      </c>
      <c r="AI212" s="10">
        <v>3.32</v>
      </c>
      <c r="AJ212" s="10">
        <v>1839</v>
      </c>
      <c r="AK212" s="19">
        <v>32.7569</v>
      </c>
      <c r="AL212" s="10">
        <v>0.2</v>
      </c>
    </row>
    <row r="213" spans="1:38">
      <c r="A213" s="2" t="s">
        <v>54</v>
      </c>
      <c r="B213" s="2">
        <v>2011</v>
      </c>
      <c r="C213" s="9">
        <v>27901</v>
      </c>
      <c r="D213" s="10">
        <v>12</v>
      </c>
      <c r="E213" s="4">
        <v>0.0081206</v>
      </c>
      <c r="F213" s="4">
        <v>0.67514594</v>
      </c>
      <c r="G213" s="4">
        <v>0.0014392319937262</v>
      </c>
      <c r="H213" s="4">
        <v>0.339978798344903</v>
      </c>
      <c r="I213" s="4">
        <v>0.404714089419723</v>
      </c>
      <c r="J213" s="4">
        <v>0.35477539</v>
      </c>
      <c r="K213" s="4">
        <v>2.60028682646999</v>
      </c>
      <c r="L213" s="4">
        <v>2.52697095435685</v>
      </c>
      <c r="M213" s="4">
        <v>0.85633560988941</v>
      </c>
      <c r="N213" s="4">
        <v>14.3922434559788</v>
      </c>
      <c r="O213" s="4">
        <v>0.52073280270895</v>
      </c>
      <c r="P213" s="4">
        <v>123.95218</v>
      </c>
      <c r="Q213" s="4">
        <v>160.92308</v>
      </c>
      <c r="R213" s="14">
        <v>7.445</v>
      </c>
      <c r="S213" s="10">
        <v>80.8169018382</v>
      </c>
      <c r="T213" s="10">
        <v>8.9</v>
      </c>
      <c r="U213" s="15">
        <v>36.6</v>
      </c>
      <c r="V213" s="10">
        <v>84.4</v>
      </c>
      <c r="W213" s="10">
        <v>498.3</v>
      </c>
      <c r="X213" s="16">
        <v>75.2322692871094</v>
      </c>
      <c r="Y213" s="10">
        <v>0.620471847372285</v>
      </c>
      <c r="Z213" s="19">
        <v>0.02250036480717</v>
      </c>
      <c r="AA213" s="4">
        <v>2.45654026416702</v>
      </c>
      <c r="AB213" s="10">
        <v>243.8</v>
      </c>
      <c r="AC213" s="4">
        <v>2810.63312546242</v>
      </c>
      <c r="AD213" s="10">
        <v>0.0862688933516542</v>
      </c>
      <c r="AE213" s="10">
        <v>349</v>
      </c>
      <c r="AF213" s="10">
        <v>21.5</v>
      </c>
      <c r="AG213" s="10">
        <v>63902.4881090794</v>
      </c>
      <c r="AH213" s="10">
        <v>8.68</v>
      </c>
      <c r="AI213" s="10">
        <v>3.33</v>
      </c>
      <c r="AJ213" s="10">
        <v>1901</v>
      </c>
      <c r="AK213" s="10">
        <v>34.96</v>
      </c>
      <c r="AL213" s="10">
        <v>0.23</v>
      </c>
    </row>
    <row r="214" spans="1:38">
      <c r="A214" s="2" t="s">
        <v>54</v>
      </c>
      <c r="B214" s="2">
        <v>2012</v>
      </c>
      <c r="C214" s="9">
        <v>30497</v>
      </c>
      <c r="D214" s="10">
        <v>10.1</v>
      </c>
      <c r="E214" s="4">
        <v>0.00859629</v>
      </c>
      <c r="F214" s="4">
        <v>0.74062769</v>
      </c>
      <c r="G214" s="4">
        <v>0.0013493557789016</v>
      </c>
      <c r="H214" s="4">
        <v>0.357096737437806</v>
      </c>
      <c r="I214" s="4">
        <v>0.419848929920269</v>
      </c>
      <c r="J214" s="4">
        <v>0.37178785</v>
      </c>
      <c r="K214" s="4">
        <v>2.48469926134365</v>
      </c>
      <c r="L214" s="4">
        <v>2.49190003767424</v>
      </c>
      <c r="M214" s="4">
        <v>0.798903758229499</v>
      </c>
      <c r="N214" s="4">
        <v>13.9378749751398</v>
      </c>
      <c r="O214" s="4">
        <v>0.440543997083066</v>
      </c>
      <c r="P214" s="4">
        <v>178.64427</v>
      </c>
      <c r="Q214" s="4">
        <v>160.00835</v>
      </c>
      <c r="R214" s="14">
        <v>7.373</v>
      </c>
      <c r="S214" s="10">
        <v>82.0194469686</v>
      </c>
      <c r="T214" s="10">
        <v>9.23</v>
      </c>
      <c r="U214" s="15">
        <v>36.9</v>
      </c>
      <c r="V214" s="10">
        <v>86.4</v>
      </c>
      <c r="W214" s="10">
        <v>527.8</v>
      </c>
      <c r="X214" s="16">
        <v>76.0466842651367</v>
      </c>
      <c r="Y214" s="10">
        <v>0.723363644399266</v>
      </c>
      <c r="Z214" s="19">
        <v>0.0218625203464606</v>
      </c>
      <c r="AA214" s="4">
        <v>2.4808015107008</v>
      </c>
      <c r="AB214" s="10">
        <v>253.9</v>
      </c>
      <c r="AC214" s="4">
        <v>2882.60595887537</v>
      </c>
      <c r="AD214" s="10">
        <v>0.085572387746538</v>
      </c>
      <c r="AE214" s="10">
        <v>282.6</v>
      </c>
      <c r="AF214" s="10">
        <v>21.5</v>
      </c>
      <c r="AG214" s="10">
        <v>65263.9798573227</v>
      </c>
      <c r="AH214" s="10">
        <v>8.6</v>
      </c>
      <c r="AI214" s="10">
        <v>3.12</v>
      </c>
      <c r="AJ214" s="10">
        <v>2012</v>
      </c>
      <c r="AK214" s="10">
        <v>39.4</v>
      </c>
      <c r="AL214" s="10">
        <v>0.24</v>
      </c>
    </row>
    <row r="215" spans="1:38">
      <c r="A215" s="2" t="s">
        <v>54</v>
      </c>
      <c r="B215" s="2">
        <v>2013</v>
      </c>
      <c r="C215" s="9">
        <v>33114</v>
      </c>
      <c r="D215" s="10">
        <v>9</v>
      </c>
      <c r="E215" s="4">
        <v>0.00933663</v>
      </c>
      <c r="F215" s="4">
        <v>0.82470434</v>
      </c>
      <c r="G215" s="4">
        <v>0.00125002718125705</v>
      </c>
      <c r="H215" s="4">
        <v>0.37334703232435</v>
      </c>
      <c r="I215" s="4">
        <v>0.436017967199415</v>
      </c>
      <c r="J215" s="4">
        <v>0.38705477</v>
      </c>
      <c r="K215" s="4">
        <v>2.39801855637679</v>
      </c>
      <c r="L215" s="4">
        <v>2.42401605530159</v>
      </c>
      <c r="M215" s="4">
        <v>0.680587612180931</v>
      </c>
      <c r="N215" s="4">
        <v>13.0429722595432</v>
      </c>
      <c r="O215" s="4">
        <v>0.396427724650281</v>
      </c>
      <c r="P215" s="4">
        <v>189.54198</v>
      </c>
      <c r="Q215" s="4">
        <v>151.06849</v>
      </c>
      <c r="R215" s="14">
        <v>7.863</v>
      </c>
      <c r="S215" s="10">
        <v>88.6834035328</v>
      </c>
      <c r="T215" s="10">
        <v>9.58</v>
      </c>
      <c r="U215" s="15">
        <v>37.6</v>
      </c>
      <c r="V215" s="10">
        <v>90</v>
      </c>
      <c r="W215" s="10">
        <v>537.8</v>
      </c>
      <c r="X215" s="16">
        <v>76.6178436279297</v>
      </c>
      <c r="Y215" s="10">
        <v>0.910772148897495</v>
      </c>
      <c r="Z215" s="19">
        <v>0.0200495353727779</v>
      </c>
      <c r="AA215" s="4">
        <v>2.28862425571921</v>
      </c>
      <c r="AB215" s="10">
        <v>255.7</v>
      </c>
      <c r="AC215" s="4">
        <v>3028.51770604826</v>
      </c>
      <c r="AD215" s="10">
        <v>0.0850382325289878</v>
      </c>
      <c r="AE215" s="10">
        <v>226.4</v>
      </c>
      <c r="AF215" s="10">
        <v>21.5</v>
      </c>
      <c r="AG215" s="10">
        <v>66923.047738431</v>
      </c>
      <c r="AH215" s="10">
        <v>9.07</v>
      </c>
      <c r="AI215" s="10">
        <v>3.05</v>
      </c>
      <c r="AJ215" s="10">
        <v>2114</v>
      </c>
      <c r="AK215" s="10">
        <v>42.98</v>
      </c>
      <c r="AL215" s="10">
        <v>0.24</v>
      </c>
    </row>
    <row r="216" spans="1:38">
      <c r="A216" s="2" t="s">
        <v>54</v>
      </c>
      <c r="B216" s="2">
        <v>2014</v>
      </c>
      <c r="C216" s="9">
        <v>35982</v>
      </c>
      <c r="D216" s="10">
        <v>8.9</v>
      </c>
      <c r="E216" s="4">
        <v>0.00975367</v>
      </c>
      <c r="F216" s="4">
        <v>0.89030784</v>
      </c>
      <c r="G216" s="4">
        <v>0.00116748868861168</v>
      </c>
      <c r="H216" s="4">
        <v>0.388921989425825</v>
      </c>
      <c r="I216" s="4">
        <v>0.450492483151892</v>
      </c>
      <c r="J216" s="4">
        <v>0.39848173</v>
      </c>
      <c r="K216" s="4">
        <v>2.22399340387522</v>
      </c>
      <c r="L216" s="4">
        <v>2.37527593818985</v>
      </c>
      <c r="M216" s="4">
        <v>0.655156069681816</v>
      </c>
      <c r="N216" s="4">
        <v>12.2295075945574</v>
      </c>
      <c r="O216" s="4">
        <v>0.346553381715448</v>
      </c>
      <c r="P216" s="4">
        <v>187.91803</v>
      </c>
      <c r="Q216" s="4">
        <v>170.29206</v>
      </c>
      <c r="R216" s="14">
        <v>8.27</v>
      </c>
      <c r="S216" s="10">
        <v>80.2656876575</v>
      </c>
      <c r="T216" s="10">
        <v>9.93</v>
      </c>
      <c r="U216" s="15">
        <v>38.3</v>
      </c>
      <c r="V216" s="10">
        <v>92.8</v>
      </c>
      <c r="W216" s="10">
        <v>562.8</v>
      </c>
      <c r="X216" s="16">
        <v>77.3951797485352</v>
      </c>
      <c r="Y216" s="10">
        <v>0.853534266036843</v>
      </c>
      <c r="Z216" s="19">
        <v>0.0198957021205588</v>
      </c>
      <c r="AA216" s="4">
        <v>2.37325038880249</v>
      </c>
      <c r="AB216" s="10">
        <v>222.1</v>
      </c>
      <c r="AC216" s="4">
        <v>3027.02954898911</v>
      </c>
      <c r="AD216" s="10">
        <v>0.0842515292897875</v>
      </c>
      <c r="AE216" s="10">
        <v>300.7</v>
      </c>
      <c r="AF216" s="10">
        <v>24.1</v>
      </c>
      <c r="AG216" s="10">
        <v>65455.4840850181</v>
      </c>
      <c r="AH216" s="10">
        <v>9.75</v>
      </c>
      <c r="AI216" s="10">
        <v>3.01</v>
      </c>
      <c r="AJ216" s="10">
        <v>2203</v>
      </c>
      <c r="AK216" s="10">
        <v>45.93</v>
      </c>
      <c r="AL216" s="10">
        <v>0.25</v>
      </c>
    </row>
    <row r="217" spans="1:38">
      <c r="A217" s="2" t="s">
        <v>54</v>
      </c>
      <c r="B217" s="2">
        <v>2015</v>
      </c>
      <c r="C217" s="9">
        <v>38338</v>
      </c>
      <c r="D217" s="10">
        <v>8.4</v>
      </c>
      <c r="E217" s="4">
        <v>0.00994564</v>
      </c>
      <c r="F217" s="4">
        <v>0.96160753</v>
      </c>
      <c r="G217" s="4">
        <v>0.00121722623760343</v>
      </c>
      <c r="H217" s="4">
        <v>0.407740783786043</v>
      </c>
      <c r="I217" s="4">
        <v>0.470157715699412</v>
      </c>
      <c r="J217" s="4">
        <v>0.41731632</v>
      </c>
      <c r="K217" s="4">
        <v>2.1749714720426</v>
      </c>
      <c r="L217" s="4">
        <v>2.35658343315212</v>
      </c>
      <c r="M217" s="4">
        <v>0.603829614271167</v>
      </c>
      <c r="N217" s="4">
        <v>11.6892867832845</v>
      </c>
      <c r="O217" s="4">
        <v>0.308568901496868</v>
      </c>
      <c r="P217" s="4">
        <v>198.95471</v>
      </c>
      <c r="Q217" s="4">
        <v>185.28137</v>
      </c>
      <c r="R217" s="14">
        <v>8.368</v>
      </c>
      <c r="S217" s="10">
        <v>68.3982921156</v>
      </c>
      <c r="T217" s="10">
        <v>10.16</v>
      </c>
      <c r="U217" s="15">
        <v>37.7</v>
      </c>
      <c r="V217" s="10">
        <v>96</v>
      </c>
      <c r="W217" s="10">
        <v>649.8</v>
      </c>
      <c r="X217" s="16">
        <v>77.8135528564453</v>
      </c>
      <c r="Y217" s="10">
        <v>0.797693307913634</v>
      </c>
      <c r="Z217" s="19">
        <v>0.0261451393057791</v>
      </c>
      <c r="AA217" s="4">
        <v>2.3031646222039</v>
      </c>
      <c r="AB217" s="10">
        <v>235.6</v>
      </c>
      <c r="AC217" s="4">
        <v>2968.37439439233</v>
      </c>
      <c r="AD217" s="10">
        <v>0.0835576744665498</v>
      </c>
      <c r="AE217" s="10">
        <v>303.7</v>
      </c>
      <c r="AF217" s="10">
        <v>24.1</v>
      </c>
      <c r="AG217" s="10">
        <v>64754.4030512318</v>
      </c>
      <c r="AH217" s="10">
        <v>10.14</v>
      </c>
      <c r="AI217" s="10">
        <v>3.04</v>
      </c>
      <c r="AJ217" s="10">
        <v>2293</v>
      </c>
      <c r="AK217" s="10">
        <v>48.96</v>
      </c>
      <c r="AL217" s="10">
        <v>0.26</v>
      </c>
    </row>
    <row r="218" spans="1:38">
      <c r="A218" s="2" t="s">
        <v>54</v>
      </c>
      <c r="B218" s="2">
        <v>2016</v>
      </c>
      <c r="C218" s="9">
        <v>41326</v>
      </c>
      <c r="D218" s="10">
        <v>8.2</v>
      </c>
      <c r="E218" s="4">
        <v>0.01017895</v>
      </c>
      <c r="F218" s="4">
        <v>1.0041181</v>
      </c>
      <c r="G218" s="4">
        <v>0.00145064006311557</v>
      </c>
      <c r="H218" s="4">
        <v>0.427306810304775</v>
      </c>
      <c r="I218" s="4">
        <v>0.487829822049499</v>
      </c>
      <c r="J218" s="4">
        <v>0.42918716</v>
      </c>
      <c r="K218" s="4">
        <v>2.10643996739257</v>
      </c>
      <c r="L218" s="4">
        <v>2.32820381294349</v>
      </c>
      <c r="M218" s="4">
        <v>0.551569377089573</v>
      </c>
      <c r="N218" s="4">
        <v>9.98911038044351</v>
      </c>
      <c r="O218" s="4">
        <v>0.0960264193151987</v>
      </c>
      <c r="P218" s="4">
        <v>176.92986</v>
      </c>
      <c r="Q218" s="4">
        <v>204.3481</v>
      </c>
      <c r="R218" s="14">
        <v>8.198</v>
      </c>
      <c r="S218" s="10">
        <v>64.2122770928</v>
      </c>
      <c r="T218" s="10">
        <v>10.43</v>
      </c>
      <c r="U218" s="15">
        <v>39.3</v>
      </c>
      <c r="V218" s="10">
        <v>98.8</v>
      </c>
      <c r="W218" s="10">
        <v>679.7</v>
      </c>
      <c r="X218" s="16">
        <v>60.7183990478516</v>
      </c>
      <c r="Y218" s="10">
        <v>0.893823829160925</v>
      </c>
      <c r="Z218" s="19">
        <v>0.0262579590916775</v>
      </c>
      <c r="AA218" s="4">
        <v>2.28298220494989</v>
      </c>
      <c r="AB218" s="10">
        <v>239.4</v>
      </c>
      <c r="AC218" s="4">
        <v>3057.01574964205</v>
      </c>
      <c r="AD218" s="10">
        <v>0.0829516260994068</v>
      </c>
      <c r="AE218" s="10">
        <v>354.8</v>
      </c>
      <c r="AF218" s="10">
        <v>24.1</v>
      </c>
      <c r="AG218" s="10">
        <v>63005.5716915525</v>
      </c>
      <c r="AH218" s="10">
        <v>10.88</v>
      </c>
      <c r="AI218" s="10">
        <v>3.25</v>
      </c>
      <c r="AJ218" s="10">
        <v>2352</v>
      </c>
      <c r="AK218" s="10">
        <v>52.15</v>
      </c>
      <c r="AL218" s="10">
        <v>0.28</v>
      </c>
    </row>
    <row r="219" spans="1:38">
      <c r="A219" s="2" t="s">
        <v>54</v>
      </c>
      <c r="B219" s="2">
        <v>2017</v>
      </c>
      <c r="C219" s="9">
        <v>45723</v>
      </c>
      <c r="D219" s="10">
        <v>7.8</v>
      </c>
      <c r="E219" s="4">
        <v>0.01053553</v>
      </c>
      <c r="F219" s="4">
        <v>0.99268287</v>
      </c>
      <c r="G219" s="4">
        <v>0.0017144488888988</v>
      </c>
      <c r="H219" s="4">
        <v>0.440498472946956</v>
      </c>
      <c r="I219" s="4">
        <v>0.505646556109472</v>
      </c>
      <c r="J219" s="4">
        <v>0.43032113</v>
      </c>
      <c r="K219" s="4">
        <v>2.108336951802</v>
      </c>
      <c r="L219" s="4">
        <v>2.32392483685824</v>
      </c>
      <c r="M219" s="4">
        <v>0.497431925199813</v>
      </c>
      <c r="N219" s="4">
        <v>9.12678460998927</v>
      </c>
      <c r="O219" s="4">
        <v>0.0311880088129549</v>
      </c>
      <c r="P219" s="4">
        <v>173.18512</v>
      </c>
      <c r="Q219" s="4">
        <v>233.21344</v>
      </c>
      <c r="R219" s="14">
        <v>8.432</v>
      </c>
      <c r="S219" s="10">
        <v>60.2097784663</v>
      </c>
      <c r="T219" s="10">
        <v>12</v>
      </c>
      <c r="U219" s="15">
        <v>39.4</v>
      </c>
      <c r="V219" s="10">
        <v>99.7</v>
      </c>
      <c r="W219" s="10">
        <v>743.8</v>
      </c>
      <c r="X219" s="16">
        <v>58.0481872558594</v>
      </c>
      <c r="Y219" s="10">
        <v>1.43059009608941</v>
      </c>
      <c r="Z219" s="19">
        <v>0.0294136528113345</v>
      </c>
      <c r="AA219" s="4">
        <v>2.25475633329942</v>
      </c>
      <c r="AB219" s="10">
        <v>244.9</v>
      </c>
      <c r="AC219" s="4">
        <v>3221.25343371655</v>
      </c>
      <c r="AD219" s="10">
        <v>0.0825341336860311</v>
      </c>
      <c r="AE219" s="10">
        <v>443.2</v>
      </c>
      <c r="AF219" s="10">
        <v>24.1</v>
      </c>
      <c r="AG219" s="10">
        <v>63027.5698443382</v>
      </c>
      <c r="AH219" s="10">
        <v>12.28</v>
      </c>
      <c r="AI219" s="10">
        <v>3.44</v>
      </c>
      <c r="AJ219" s="10">
        <v>2455</v>
      </c>
      <c r="AK219" s="10">
        <v>55.9</v>
      </c>
      <c r="AL219" s="10">
        <v>0.3</v>
      </c>
    </row>
    <row r="220" spans="1:38">
      <c r="A220" s="2" t="s">
        <v>54</v>
      </c>
      <c r="B220" s="2">
        <v>2018</v>
      </c>
      <c r="C220" s="9">
        <v>50714</v>
      </c>
      <c r="D220" s="10">
        <v>7.6</v>
      </c>
      <c r="E220" s="4">
        <v>0.01059208</v>
      </c>
      <c r="F220" s="4">
        <v>0.98124765</v>
      </c>
      <c r="G220" s="4">
        <v>0.00298943245240398</v>
      </c>
      <c r="H220" s="4">
        <v>0.472329526452913</v>
      </c>
      <c r="I220" s="4">
        <v>0.522404703974047</v>
      </c>
      <c r="J220" s="4">
        <v>0.42590601</v>
      </c>
      <c r="K220" s="4">
        <v>2.01972671285604</v>
      </c>
      <c r="L220" s="4">
        <v>2.30453329477261</v>
      </c>
      <c r="M220" s="4">
        <v>0.471513775843362</v>
      </c>
      <c r="N220" s="4">
        <v>8.38399388015436</v>
      </c>
      <c r="O220" s="4">
        <v>0.0245715006638511</v>
      </c>
      <c r="P220" s="4">
        <v>165.83987</v>
      </c>
      <c r="Q220" s="4">
        <v>211.08717</v>
      </c>
      <c r="R220" s="14">
        <v>8.615</v>
      </c>
      <c r="S220" s="10">
        <v>55.6568076415</v>
      </c>
      <c r="T220" s="10">
        <v>12.69</v>
      </c>
      <c r="U220" s="15">
        <v>40</v>
      </c>
      <c r="V220" s="10">
        <v>99.7</v>
      </c>
      <c r="W220" s="10">
        <v>793.8</v>
      </c>
      <c r="X220" s="16">
        <v>57.7300872802734</v>
      </c>
      <c r="Y220" s="10">
        <v>0.846865681804073</v>
      </c>
      <c r="Z220" s="19">
        <v>0.0389142288263944</v>
      </c>
      <c r="AA220" s="4">
        <v>2.29714111922141</v>
      </c>
      <c r="AB220" s="10">
        <v>244.8</v>
      </c>
      <c r="AC220" s="4">
        <v>3464.80129764801</v>
      </c>
      <c r="AD220" s="10">
        <v>0.0827077250608273</v>
      </c>
      <c r="AE220" s="10">
        <v>354.6</v>
      </c>
      <c r="AF220" s="10">
        <v>24.139999</v>
      </c>
      <c r="AG220" s="10">
        <v>65122.7510137875</v>
      </c>
      <c r="AH220" s="10">
        <v>12.59</v>
      </c>
      <c r="AI220" s="10">
        <v>3.92</v>
      </c>
      <c r="AJ220" s="10">
        <v>2653</v>
      </c>
      <c r="AK220" s="10">
        <v>60.85</v>
      </c>
      <c r="AL220" s="10">
        <v>0.33</v>
      </c>
    </row>
    <row r="221" spans="1:38">
      <c r="A221" s="2" t="s">
        <v>54</v>
      </c>
      <c r="B221" s="2">
        <v>2019</v>
      </c>
      <c r="C221" s="9">
        <v>54356</v>
      </c>
      <c r="D221" s="10">
        <v>6.8</v>
      </c>
      <c r="E221" s="4">
        <v>0.01133172</v>
      </c>
      <c r="F221" s="4">
        <v>0.96981244</v>
      </c>
      <c r="G221" s="4">
        <v>0.0043168186336745</v>
      </c>
      <c r="H221" s="4">
        <v>0.484876521376527</v>
      </c>
      <c r="I221" s="4">
        <v>0.54014745985254</v>
      </c>
      <c r="J221" s="4">
        <v>0.43702646</v>
      </c>
      <c r="K221" s="4">
        <v>1.90299670881691</v>
      </c>
      <c r="L221" s="4">
        <v>2.25540754418359</v>
      </c>
      <c r="M221" s="4">
        <v>0.410990209955178</v>
      </c>
      <c r="N221" s="4">
        <v>7.97539100204309</v>
      </c>
      <c r="O221" s="4">
        <v>0.0194349167640119</v>
      </c>
      <c r="P221" s="4">
        <v>153.57843</v>
      </c>
      <c r="Q221" s="4">
        <v>216.51494</v>
      </c>
      <c r="R221" s="14">
        <v>8.607</v>
      </c>
      <c r="S221" s="10">
        <v>53.512818288</v>
      </c>
      <c r="T221" s="10">
        <v>13.59</v>
      </c>
      <c r="U221" s="15">
        <v>41</v>
      </c>
      <c r="V221" s="10">
        <v>99.7</v>
      </c>
      <c r="W221" s="10">
        <v>849.3</v>
      </c>
      <c r="X221" s="16">
        <v>47.9711608886719</v>
      </c>
      <c r="Y221" s="10">
        <v>0.899995252965733</v>
      </c>
      <c r="Z221" s="19">
        <v>0.0346604990526106</v>
      </c>
      <c r="AA221" s="4">
        <v>2.25229774770225</v>
      </c>
      <c r="AB221" s="10">
        <v>247.1</v>
      </c>
      <c r="AC221" s="4">
        <v>3397.6366023634</v>
      </c>
      <c r="AD221" s="10">
        <v>0.0758920311079689</v>
      </c>
      <c r="AE221" s="10">
        <v>175.2</v>
      </c>
      <c r="AF221" s="10">
        <v>24.1</v>
      </c>
      <c r="AG221" s="10">
        <v>66479.9240480759</v>
      </c>
      <c r="AH221" s="10">
        <v>12.29</v>
      </c>
      <c r="AI221" s="10">
        <v>4.1</v>
      </c>
      <c r="AJ221" s="10">
        <v>2913</v>
      </c>
      <c r="AK221" s="10">
        <v>64.01</v>
      </c>
      <c r="AL221" s="10">
        <v>0.35</v>
      </c>
    </row>
    <row r="222" spans="1:38">
      <c r="A222" s="2" t="s">
        <v>54</v>
      </c>
      <c r="B222" s="2">
        <v>2020</v>
      </c>
      <c r="C222" s="9">
        <v>54691</v>
      </c>
      <c r="D222" s="10">
        <v>1.1</v>
      </c>
      <c r="E222" s="4">
        <v>0.01207137</v>
      </c>
      <c r="F222" s="4">
        <v>0.95837722</v>
      </c>
      <c r="G222" s="4">
        <v>0.00690545878171328</v>
      </c>
      <c r="H222" s="4">
        <v>0.491794970088132</v>
      </c>
      <c r="I222" s="4">
        <v>0.554270194145458</v>
      </c>
      <c r="J222" s="4">
        <v>0.40916307</v>
      </c>
      <c r="K222" s="4">
        <v>1.6920744201295</v>
      </c>
      <c r="L222" s="4">
        <v>2.15731313632977</v>
      </c>
      <c r="M222" s="4">
        <v>0.413694765921166</v>
      </c>
      <c r="N222" s="4">
        <v>8.07942181446901</v>
      </c>
      <c r="O222" s="4">
        <v>0.0123112308650667</v>
      </c>
      <c r="P222" s="4">
        <v>176.22522</v>
      </c>
      <c r="Q222" s="4">
        <v>221.9427</v>
      </c>
      <c r="R222" s="14">
        <v>8.872</v>
      </c>
      <c r="S222" s="10">
        <v>47.1222416825</v>
      </c>
      <c r="T222" s="10">
        <v>14.43</v>
      </c>
      <c r="U222" s="15">
        <v>41.9</v>
      </c>
      <c r="V222" s="10">
        <v>99.9</v>
      </c>
      <c r="W222" s="10">
        <v>896.8</v>
      </c>
      <c r="X222" s="16">
        <v>74.6856155395508</v>
      </c>
      <c r="Y222" s="10">
        <v>0.985613989172503</v>
      </c>
      <c r="Z222" s="19">
        <v>0.026283287833498</v>
      </c>
      <c r="AA222" s="4">
        <v>2.2887033497636</v>
      </c>
      <c r="AB222" s="10">
        <v>239</v>
      </c>
      <c r="AC222" s="4">
        <v>3412.13157630017</v>
      </c>
      <c r="AD222" s="10">
        <v>0.0753258894477417</v>
      </c>
      <c r="AE222" s="10">
        <v>411.9</v>
      </c>
      <c r="AF222" s="10">
        <v>24.139999</v>
      </c>
      <c r="AG222" s="10">
        <v>66813.270294739</v>
      </c>
      <c r="AH222" s="10">
        <v>12.2</v>
      </c>
      <c r="AI222" s="10">
        <v>4.06</v>
      </c>
      <c r="AJ222" s="10">
        <v>3223</v>
      </c>
      <c r="AK222" s="10">
        <v>66.72</v>
      </c>
      <c r="AL222" s="10">
        <v>0.41</v>
      </c>
    </row>
    <row r="223" spans="1:38">
      <c r="A223" s="2" t="s">
        <v>54</v>
      </c>
      <c r="B223" s="2">
        <v>2021</v>
      </c>
      <c r="C223" s="9">
        <v>58587</v>
      </c>
      <c r="D223" s="10">
        <v>6</v>
      </c>
      <c r="E223" s="4">
        <v>0.01281102</v>
      </c>
      <c r="F223" s="4">
        <v>0.946942</v>
      </c>
      <c r="G223" s="4">
        <v>0.0103134099462007</v>
      </c>
      <c r="H223" s="4">
        <v>0.497287821543824</v>
      </c>
      <c r="I223" s="4">
        <v>0.564504705049074</v>
      </c>
      <c r="J223" s="4">
        <v>0.38129968</v>
      </c>
      <c r="K223" s="4">
        <v>1.64698358558943</v>
      </c>
      <c r="L223" s="4">
        <v>2.11572463354817</v>
      </c>
      <c r="M223" s="4">
        <v>0.399083639027308</v>
      </c>
      <c r="N223" s="4">
        <v>7.10602724758993</v>
      </c>
      <c r="O223" s="4">
        <v>0.0101818028675399</v>
      </c>
      <c r="P223" s="4">
        <v>198.87201</v>
      </c>
      <c r="Q223" s="4">
        <v>227.37046</v>
      </c>
      <c r="R223" s="14">
        <v>9.145</v>
      </c>
      <c r="S223" s="10">
        <v>42.0493691166</v>
      </c>
      <c r="T223" s="10">
        <v>15.08</v>
      </c>
      <c r="U223" s="15">
        <v>41.6</v>
      </c>
      <c r="V223" s="10">
        <v>100</v>
      </c>
      <c r="W223" s="10">
        <v>1010.8</v>
      </c>
      <c r="X223" s="16">
        <v>78.4572525024414</v>
      </c>
      <c r="Y223" s="10">
        <v>0.975972509703572</v>
      </c>
      <c r="Z223" s="19">
        <v>0.0215045137591778</v>
      </c>
      <c r="AA223" s="4">
        <v>2.37792168369928</v>
      </c>
      <c r="AB223" s="10">
        <v>224.9</v>
      </c>
      <c r="AC223" s="4">
        <v>3690.17504806233</v>
      </c>
      <c r="AD223" s="10">
        <v>0.0760841849640797</v>
      </c>
      <c r="AE223" s="10">
        <v>695.3</v>
      </c>
      <c r="AF223" s="10">
        <v>24.139999</v>
      </c>
      <c r="AG223" s="10">
        <v>70376.8556106445</v>
      </c>
      <c r="AH223" s="10">
        <v>9.67</v>
      </c>
      <c r="AI223" s="10">
        <v>4.48</v>
      </c>
      <c r="AJ223" s="10">
        <v>3424</v>
      </c>
      <c r="AK223" s="10">
        <v>72.13</v>
      </c>
      <c r="AL223" s="10">
        <v>0.42</v>
      </c>
    </row>
    <row r="224" spans="1:38">
      <c r="A224" s="2" t="s">
        <v>54</v>
      </c>
      <c r="B224" s="2">
        <v>2022</v>
      </c>
      <c r="C224" s="9">
        <v>62106</v>
      </c>
      <c r="D224" s="10">
        <v>3.1</v>
      </c>
      <c r="E224" s="4">
        <v>0.01355067</v>
      </c>
      <c r="F224" s="4">
        <v>0.93550678</v>
      </c>
      <c r="G224" s="4">
        <v>0.0166394707971786</v>
      </c>
      <c r="H224" s="4">
        <v>0.494712699139785</v>
      </c>
      <c r="I224" s="4">
        <v>0.570603727714749</v>
      </c>
      <c r="J224" s="4">
        <v>0.35343629</v>
      </c>
      <c r="K224" s="4">
        <v>1.58789800323799</v>
      </c>
      <c r="L224" s="4">
        <v>2.05829812269348</v>
      </c>
      <c r="M224" s="4">
        <v>0.397277044132294</v>
      </c>
      <c r="N224" s="4">
        <v>7.47107136511311</v>
      </c>
      <c r="O224" s="4">
        <v>0.00960141885822992</v>
      </c>
      <c r="P224" s="4">
        <v>221.5188</v>
      </c>
      <c r="Q224" s="4">
        <v>232.79822</v>
      </c>
      <c r="R224" s="14">
        <v>9.426</v>
      </c>
      <c r="S224" s="10">
        <v>43.8499721859</v>
      </c>
      <c r="T224" s="10">
        <v>15.6</v>
      </c>
      <c r="U224" s="15">
        <v>40.3</v>
      </c>
      <c r="V224" s="10">
        <v>99.7</v>
      </c>
      <c r="W224" s="10">
        <v>1045.3</v>
      </c>
      <c r="X224" s="16">
        <v>81.5401229858398</v>
      </c>
      <c r="Y224" s="10">
        <v>0.717880044864231</v>
      </c>
      <c r="Z224" s="19">
        <v>0.0172057675029216</v>
      </c>
      <c r="AA224" s="4">
        <v>2.46869935170178</v>
      </c>
      <c r="AB224" s="10">
        <v>230.8</v>
      </c>
      <c r="AC224" s="4">
        <v>3958.67098865478</v>
      </c>
      <c r="AD224" s="10">
        <v>0.0763259724473258</v>
      </c>
      <c r="AE224" s="10">
        <v>252.5</v>
      </c>
      <c r="AF224" s="10">
        <v>24.139999</v>
      </c>
      <c r="AG224" s="10">
        <v>68856.3695299838</v>
      </c>
      <c r="AH224" s="10">
        <v>13.96</v>
      </c>
      <c r="AI224" s="10">
        <v>4.44</v>
      </c>
      <c r="AJ224" s="10">
        <v>3652</v>
      </c>
      <c r="AK224" s="10">
        <v>75.22</v>
      </c>
      <c r="AL224" s="10">
        <v>0.46</v>
      </c>
    </row>
    <row r="225" spans="1:38">
      <c r="A225" s="2" t="s">
        <v>54</v>
      </c>
      <c r="B225" s="2">
        <v>2023</v>
      </c>
      <c r="C225" s="9">
        <v>60073</v>
      </c>
      <c r="D225" s="10">
        <v>4.1</v>
      </c>
      <c r="E225" s="4"/>
      <c r="F225" s="4"/>
      <c r="G225" s="4"/>
      <c r="H225" s="4">
        <v>0.534343270356015</v>
      </c>
      <c r="I225" s="4">
        <v>0.580845644421803</v>
      </c>
      <c r="J225" s="4">
        <v>0.439765678375983</v>
      </c>
      <c r="K225" s="4">
        <v>1.53684337059743</v>
      </c>
      <c r="L225" s="4">
        <v>2.00638308482521</v>
      </c>
      <c r="M225" s="4"/>
      <c r="N225" s="3"/>
      <c r="O225" s="3"/>
      <c r="P225" s="3"/>
      <c r="Q225" s="3"/>
      <c r="R225" s="14">
        <v>9.716</v>
      </c>
      <c r="S225" s="10">
        <v>42.7537966881</v>
      </c>
      <c r="T225" s="10">
        <v>16.1252703950178</v>
      </c>
      <c r="U225" s="17">
        <v>43.5481312126083</v>
      </c>
      <c r="V225" s="10">
        <v>99.999134</v>
      </c>
      <c r="W225" s="10">
        <v>1108.75</v>
      </c>
      <c r="X225" s="4">
        <v>0.822844713944905</v>
      </c>
      <c r="Y225" s="10">
        <v>0.572935746381974</v>
      </c>
      <c r="Z225" s="19">
        <v>0.0161600862788101</v>
      </c>
      <c r="AA225" s="4"/>
      <c r="AB225" s="10">
        <v>212.1</v>
      </c>
      <c r="AC225" s="4">
        <v>4167.09118695874</v>
      </c>
      <c r="AD225" s="10">
        <v>0.0772245748344371</v>
      </c>
      <c r="AE225" s="10">
        <v>479.8</v>
      </c>
      <c r="AF225" s="10">
        <v>24.139999</v>
      </c>
      <c r="AG225" s="10">
        <v>71582.2296484972</v>
      </c>
      <c r="AH225" s="10">
        <v>18.25</v>
      </c>
      <c r="AI225" s="10">
        <v>4.42690034307444</v>
      </c>
      <c r="AJ225" s="10">
        <v>3801</v>
      </c>
      <c r="AK225" s="10">
        <v>77.7415</v>
      </c>
      <c r="AL225" s="10">
        <v>0.491284768211921</v>
      </c>
    </row>
    <row r="226" spans="1:38">
      <c r="A226" s="2" t="s">
        <v>55</v>
      </c>
      <c r="B226" s="2">
        <v>2010</v>
      </c>
      <c r="C226" s="9">
        <v>28359</v>
      </c>
      <c r="D226" s="10">
        <v>14.7</v>
      </c>
      <c r="E226" s="4">
        <v>0.00989326</v>
      </c>
      <c r="F226" s="4">
        <v>0.63244826</v>
      </c>
      <c r="G226" s="4">
        <v>0.00568150148957796</v>
      </c>
      <c r="H226" s="11">
        <v>0.396592333489863</v>
      </c>
      <c r="I226" s="10">
        <v>0.497</v>
      </c>
      <c r="J226" s="4">
        <v>0.45391922</v>
      </c>
      <c r="K226" s="12">
        <v>2.7992217</v>
      </c>
      <c r="L226" s="4">
        <v>2.41153846153846</v>
      </c>
      <c r="M226" s="4">
        <v>0.948044196971244</v>
      </c>
      <c r="N226" s="4">
        <v>16.6855241961824</v>
      </c>
      <c r="O226" s="4">
        <v>0.389845528485346</v>
      </c>
      <c r="P226" s="4">
        <v>159.809</v>
      </c>
      <c r="Q226" s="4">
        <v>264.15597</v>
      </c>
      <c r="R226" s="14">
        <v>7.606</v>
      </c>
      <c r="S226" s="10">
        <v>58.8510254224</v>
      </c>
      <c r="T226" s="10">
        <v>9.62</v>
      </c>
      <c r="U226" s="15">
        <v>37.7</v>
      </c>
      <c r="V226" s="10">
        <v>61.4</v>
      </c>
      <c r="W226" s="10">
        <v>513.7</v>
      </c>
      <c r="X226" s="16">
        <v>81.0347900390625</v>
      </c>
      <c r="Y226" s="19">
        <v>0.904668409447499</v>
      </c>
      <c r="Z226" s="19">
        <v>0.0385007180171349</v>
      </c>
      <c r="AA226" s="4">
        <v>2.6428468037659</v>
      </c>
      <c r="AB226" s="10">
        <v>503.1</v>
      </c>
      <c r="AC226" s="4">
        <v>2321.92737430168</v>
      </c>
      <c r="AD226" s="10">
        <v>0.0927426675977654</v>
      </c>
      <c r="AE226" s="10">
        <v>2216.5</v>
      </c>
      <c r="AF226" s="19">
        <v>38.400002</v>
      </c>
      <c r="AG226" s="10">
        <v>64259.061452514</v>
      </c>
      <c r="AH226" s="10">
        <v>9.47</v>
      </c>
      <c r="AI226" s="10">
        <v>2.91</v>
      </c>
      <c r="AJ226" s="10">
        <v>2906</v>
      </c>
      <c r="AK226" s="19">
        <v>20.0394</v>
      </c>
      <c r="AL226" s="10">
        <v>0.41</v>
      </c>
    </row>
    <row r="227" spans="1:38">
      <c r="A227" s="2" t="s">
        <v>55</v>
      </c>
      <c r="B227" s="2">
        <v>2011</v>
      </c>
      <c r="C227" s="9">
        <v>34719</v>
      </c>
      <c r="D227" s="10">
        <v>14.1</v>
      </c>
      <c r="E227" s="4">
        <v>0.01056817</v>
      </c>
      <c r="F227" s="4">
        <v>0.6296789</v>
      </c>
      <c r="G227" s="4">
        <v>0.00640221757454312</v>
      </c>
      <c r="H227" s="4">
        <v>0.386466090008775</v>
      </c>
      <c r="I227" s="4">
        <v>0.517881944444444</v>
      </c>
      <c r="J227" s="4">
        <v>0.44087512</v>
      </c>
      <c r="K227" s="4">
        <v>2.04613665389527</v>
      </c>
      <c r="L227" s="4">
        <v>2.41153846153846</v>
      </c>
      <c r="M227" s="4">
        <v>0.844477406065323</v>
      </c>
      <c r="N227" s="4">
        <v>14.6954626939017</v>
      </c>
      <c r="O227" s="4">
        <v>0.333760395538161</v>
      </c>
      <c r="P227" s="4">
        <v>168.4193</v>
      </c>
      <c r="Q227" s="4">
        <v>260.2271</v>
      </c>
      <c r="R227" s="14">
        <v>7.482</v>
      </c>
      <c r="S227" s="10">
        <v>64.3715682653</v>
      </c>
      <c r="T227" s="10">
        <v>10.11</v>
      </c>
      <c r="U227" s="15">
        <v>38.4</v>
      </c>
      <c r="V227" s="10">
        <v>61</v>
      </c>
      <c r="W227" s="10">
        <v>561.8</v>
      </c>
      <c r="X227" s="16">
        <v>79.0848617553711</v>
      </c>
      <c r="Y227" s="10">
        <v>1.30274865926704</v>
      </c>
      <c r="Z227" s="19">
        <v>0.0314519992285535</v>
      </c>
      <c r="AA227" s="4">
        <v>2.87954841511072</v>
      </c>
      <c r="AB227" s="10">
        <v>516.7</v>
      </c>
      <c r="AC227" s="4">
        <v>2518.68055555556</v>
      </c>
      <c r="AD227" s="10">
        <v>0.058365625</v>
      </c>
      <c r="AE227" s="10">
        <v>1319.1</v>
      </c>
      <c r="AF227" s="10">
        <v>38.400002</v>
      </c>
      <c r="AG227" s="10">
        <v>67985.4833333333</v>
      </c>
      <c r="AH227" s="10">
        <v>11.17</v>
      </c>
      <c r="AI227" s="10">
        <v>2.85</v>
      </c>
      <c r="AJ227" s="10">
        <v>2991</v>
      </c>
      <c r="AK227" s="10">
        <v>22.4</v>
      </c>
      <c r="AL227" s="10">
        <v>0.42</v>
      </c>
    </row>
    <row r="228" spans="1:38">
      <c r="A228" s="2" t="s">
        <v>55</v>
      </c>
      <c r="B228" s="2">
        <v>2012</v>
      </c>
      <c r="C228" s="9">
        <v>39149</v>
      </c>
      <c r="D228" s="10">
        <v>11.2</v>
      </c>
      <c r="E228" s="4">
        <v>0.01165558</v>
      </c>
      <c r="F228" s="4">
        <v>0.68958284</v>
      </c>
      <c r="G228" s="4">
        <v>0.00882633834371889</v>
      </c>
      <c r="H228" s="4">
        <v>0.387921685280356</v>
      </c>
      <c r="I228" s="4">
        <v>0.532260854523439</v>
      </c>
      <c r="J228" s="4">
        <v>0.45148819</v>
      </c>
      <c r="K228" s="4">
        <v>1.97150440005587</v>
      </c>
      <c r="L228" s="4">
        <v>2.40305290142158</v>
      </c>
      <c r="M228" s="4">
        <v>0.794365956643573</v>
      </c>
      <c r="N228" s="4">
        <v>12.8459046987525</v>
      </c>
      <c r="O228" s="4">
        <v>0.275509287150705</v>
      </c>
      <c r="P228" s="4">
        <v>141.48956</v>
      </c>
      <c r="Q228" s="4">
        <v>257.95252</v>
      </c>
      <c r="R228" s="14">
        <v>7.835</v>
      </c>
      <c r="S228" s="10">
        <v>62.7083107966</v>
      </c>
      <c r="T228" s="10">
        <v>10.5</v>
      </c>
      <c r="U228" s="15">
        <v>38.9</v>
      </c>
      <c r="V228" s="10">
        <v>71.5</v>
      </c>
      <c r="W228" s="10">
        <v>557</v>
      </c>
      <c r="X228" s="16">
        <v>75.3768920898437</v>
      </c>
      <c r="Y228" s="10">
        <v>1.26378376416334</v>
      </c>
      <c r="Z228" s="19">
        <v>0.0254359849475696</v>
      </c>
      <c r="AA228" s="4">
        <v>3.05742951046532</v>
      </c>
      <c r="AB228" s="10">
        <v>518.9</v>
      </c>
      <c r="AC228" s="4">
        <v>2608.37225393531</v>
      </c>
      <c r="AD228" s="10">
        <v>0.0586414115204982</v>
      </c>
      <c r="AE228" s="10">
        <v>1411</v>
      </c>
      <c r="AF228" s="10">
        <v>38.400002</v>
      </c>
      <c r="AG228" s="10">
        <v>71402.3566856945</v>
      </c>
      <c r="AH228" s="10">
        <v>11.25</v>
      </c>
      <c r="AI228" s="10">
        <v>2.59</v>
      </c>
      <c r="AJ228" s="10">
        <v>3078</v>
      </c>
      <c r="AK228" s="10">
        <v>25.3</v>
      </c>
      <c r="AL228" s="10">
        <v>0.44</v>
      </c>
    </row>
    <row r="229" spans="1:38">
      <c r="A229" s="2" t="s">
        <v>55</v>
      </c>
      <c r="B229" s="2">
        <v>2013</v>
      </c>
      <c r="C229" s="9">
        <v>43835</v>
      </c>
      <c r="D229" s="10">
        <v>10.2</v>
      </c>
      <c r="E229" s="4">
        <v>0.01228618</v>
      </c>
      <c r="F229" s="4">
        <v>0.76078976</v>
      </c>
      <c r="G229" s="4">
        <v>0.0160383481171015</v>
      </c>
      <c r="H229" s="4">
        <v>0.419576010717945</v>
      </c>
      <c r="I229" s="4">
        <v>0.545015522593998</v>
      </c>
      <c r="J229" s="4">
        <v>0.45904112</v>
      </c>
      <c r="K229" s="4">
        <v>1.95337579617834</v>
      </c>
      <c r="L229" s="4">
        <v>2.33883615352868</v>
      </c>
      <c r="M229" s="4">
        <v>0.633394146378061</v>
      </c>
      <c r="N229" s="4">
        <v>11.5869589459536</v>
      </c>
      <c r="O229" s="4">
        <v>0.236188731898206</v>
      </c>
      <c r="P229" s="4">
        <v>143.35275</v>
      </c>
      <c r="Q229" s="4">
        <v>257.53241</v>
      </c>
      <c r="R229" s="14">
        <v>8.325</v>
      </c>
      <c r="S229" s="10">
        <v>66.8049864139</v>
      </c>
      <c r="T229" s="10">
        <v>10.83</v>
      </c>
      <c r="U229" s="15">
        <v>38.1</v>
      </c>
      <c r="V229" s="10">
        <v>85.4</v>
      </c>
      <c r="W229" s="10">
        <v>581.9</v>
      </c>
      <c r="X229" s="16">
        <v>75.7434921264648</v>
      </c>
      <c r="Y229" s="10">
        <v>0.995743953131077</v>
      </c>
      <c r="Z229" s="19">
        <v>0.0250980025444417</v>
      </c>
      <c r="AA229" s="4">
        <v>2.70834770610555</v>
      </c>
      <c r="AB229" s="10">
        <v>504.1</v>
      </c>
      <c r="AC229" s="4">
        <v>2810.96929975854</v>
      </c>
      <c r="AD229" s="10">
        <v>0.0588118316660918</v>
      </c>
      <c r="AE229" s="10">
        <v>1364.9</v>
      </c>
      <c r="AF229" s="10">
        <v>38.400002</v>
      </c>
      <c r="AG229" s="10">
        <v>73519.5253535702</v>
      </c>
      <c r="AH229" s="10">
        <v>11.56</v>
      </c>
      <c r="AI229" s="10">
        <v>2.59</v>
      </c>
      <c r="AJ229" s="10">
        <v>3144</v>
      </c>
      <c r="AK229" s="10">
        <v>28.82</v>
      </c>
      <c r="AL229" s="10">
        <v>0.46</v>
      </c>
    </row>
    <row r="230" spans="1:38">
      <c r="A230" s="2" t="s">
        <v>55</v>
      </c>
      <c r="B230" s="2">
        <v>2014</v>
      </c>
      <c r="C230" s="9">
        <v>48635</v>
      </c>
      <c r="D230" s="10">
        <v>9.7</v>
      </c>
      <c r="E230" s="4">
        <v>0.01285139</v>
      </c>
      <c r="F230" s="4">
        <v>0.8113871</v>
      </c>
      <c r="G230" s="4">
        <v>0.0212087853488887</v>
      </c>
      <c r="H230" s="4">
        <v>0.433133513442697</v>
      </c>
      <c r="I230" s="4">
        <v>0.557255845942228</v>
      </c>
      <c r="J230" s="4">
        <v>0.46612879</v>
      </c>
      <c r="K230" s="4">
        <v>1.9215528164958</v>
      </c>
      <c r="L230" s="4">
        <v>2.2907180385289</v>
      </c>
      <c r="M230" s="4">
        <v>0.596072495856346</v>
      </c>
      <c r="N230" s="4">
        <v>10.6827512655738</v>
      </c>
      <c r="O230" s="4">
        <v>0.206712454053572</v>
      </c>
      <c r="P230" s="4">
        <v>152.39509</v>
      </c>
      <c r="Q230" s="4">
        <v>275.01966</v>
      </c>
      <c r="R230" s="14">
        <v>8.776</v>
      </c>
      <c r="S230" s="10">
        <v>62.8255596269</v>
      </c>
      <c r="T230" s="10">
        <v>11.1</v>
      </c>
      <c r="U230" s="15">
        <v>37.9</v>
      </c>
      <c r="V230" s="10">
        <v>90.2</v>
      </c>
      <c r="W230" s="10">
        <v>610.4</v>
      </c>
      <c r="X230" s="16">
        <v>76.681884765625</v>
      </c>
      <c r="Y230" s="10">
        <v>1.12059588635843</v>
      </c>
      <c r="Z230" s="19">
        <v>0.0210320501885463</v>
      </c>
      <c r="AA230" s="4">
        <v>2.8060522696011</v>
      </c>
      <c r="AB230" s="10">
        <v>496.5</v>
      </c>
      <c r="AC230" s="4">
        <v>2848.2462173315</v>
      </c>
      <c r="AD230" s="10">
        <v>0.0904693947730399</v>
      </c>
      <c r="AE230" s="10">
        <v>1574.3</v>
      </c>
      <c r="AF230" s="10">
        <v>39.599998</v>
      </c>
      <c r="AG230" s="10">
        <v>75702.8005502063</v>
      </c>
      <c r="AH230" s="10">
        <v>11.91</v>
      </c>
      <c r="AI230" s="10">
        <v>2.73</v>
      </c>
      <c r="AJ230" s="10">
        <v>3121</v>
      </c>
      <c r="AK230" s="10">
        <v>31.75</v>
      </c>
      <c r="AL230" s="10">
        <v>0.49</v>
      </c>
    </row>
    <row r="231" spans="1:38">
      <c r="A231" s="2" t="s">
        <v>55</v>
      </c>
      <c r="B231" s="2">
        <v>2015</v>
      </c>
      <c r="C231" s="9">
        <v>52021</v>
      </c>
      <c r="D231" s="10">
        <v>8.6</v>
      </c>
      <c r="E231" s="4">
        <v>0.01342185</v>
      </c>
      <c r="F231" s="4">
        <v>0.87542513</v>
      </c>
      <c r="G231" s="4">
        <v>0.026711841785112</v>
      </c>
      <c r="H231" s="4">
        <v>0.450322963353546</v>
      </c>
      <c r="I231" s="4">
        <v>0.571794871794872</v>
      </c>
      <c r="J231" s="4">
        <v>0.48931848</v>
      </c>
      <c r="K231" s="4">
        <v>1.85575844129348</v>
      </c>
      <c r="L231" s="4">
        <v>2.2839412360689</v>
      </c>
      <c r="M231" s="4">
        <v>0.523752977561227</v>
      </c>
      <c r="N231" s="4">
        <v>10.3409161613499</v>
      </c>
      <c r="O231" s="4">
        <v>0.181716319535987</v>
      </c>
      <c r="P231" s="4">
        <v>150.12055</v>
      </c>
      <c r="Q231" s="4">
        <v>294.06585</v>
      </c>
      <c r="R231" s="14">
        <v>8.87</v>
      </c>
      <c r="S231" s="10">
        <v>50.8666316351</v>
      </c>
      <c r="T231" s="10">
        <v>11.01</v>
      </c>
      <c r="U231" s="15">
        <v>37.5</v>
      </c>
      <c r="V231" s="10">
        <v>91.5</v>
      </c>
      <c r="W231" s="10">
        <v>656</v>
      </c>
      <c r="X231" s="16">
        <v>67.7806091308594</v>
      </c>
      <c r="Y231" s="10">
        <v>0.813188564460849</v>
      </c>
      <c r="Z231" s="19">
        <v>0.0237801681941424</v>
      </c>
      <c r="AA231" s="4">
        <v>2.64564102564103</v>
      </c>
      <c r="AB231" s="10">
        <v>516.5</v>
      </c>
      <c r="AC231" s="4">
        <v>2846.42735042735</v>
      </c>
      <c r="AD231" s="10">
        <v>0.0898290598290598</v>
      </c>
      <c r="AE231" s="10">
        <v>1740.9</v>
      </c>
      <c r="AF231" s="10">
        <v>39.599998</v>
      </c>
      <c r="AG231" s="10">
        <v>75015.9644444444</v>
      </c>
      <c r="AH231" s="10">
        <v>11.84</v>
      </c>
      <c r="AI231" s="10">
        <v>2.78</v>
      </c>
      <c r="AJ231" s="10">
        <v>3038</v>
      </c>
      <c r="AK231" s="10">
        <v>34.31</v>
      </c>
      <c r="AL231" s="10">
        <v>0.51</v>
      </c>
    </row>
    <row r="232" spans="1:38">
      <c r="A232" s="2" t="s">
        <v>55</v>
      </c>
      <c r="B232" s="2">
        <v>2016</v>
      </c>
      <c r="C232" s="9">
        <v>56844</v>
      </c>
      <c r="D232" s="10">
        <v>8.1</v>
      </c>
      <c r="E232" s="4">
        <v>0.01337098</v>
      </c>
      <c r="F232" s="4">
        <v>0.89981861</v>
      </c>
      <c r="G232" s="4">
        <v>0.0276696612744135</v>
      </c>
      <c r="H232" s="4">
        <v>0.462312235780889</v>
      </c>
      <c r="I232" s="4">
        <v>0.585726423109601</v>
      </c>
      <c r="J232" s="4">
        <v>0.49776272</v>
      </c>
      <c r="K232" s="4">
        <v>1.83214481623697</v>
      </c>
      <c r="L232" s="4">
        <v>2.30931237721022</v>
      </c>
      <c r="M232" s="4">
        <v>0.486662025667542</v>
      </c>
      <c r="N232" s="4">
        <v>8.2387575330555</v>
      </c>
      <c r="O232" s="4">
        <v>0.0653014721314425</v>
      </c>
      <c r="P232" s="4">
        <v>118.09664</v>
      </c>
      <c r="Q232" s="4">
        <v>297.77312</v>
      </c>
      <c r="R232" s="14">
        <v>8.63</v>
      </c>
      <c r="S232" s="10">
        <v>46.5891826751</v>
      </c>
      <c r="T232" s="10">
        <v>10.99</v>
      </c>
      <c r="U232" s="15">
        <v>37.6</v>
      </c>
      <c r="V232" s="10">
        <v>95.8</v>
      </c>
      <c r="W232" s="10">
        <v>687.7</v>
      </c>
      <c r="X232" s="16">
        <v>70.9347839355469</v>
      </c>
      <c r="Y232" s="10">
        <v>1.39314527628699</v>
      </c>
      <c r="Z232" s="19">
        <v>0.0226748331771234</v>
      </c>
      <c r="AA232" s="4">
        <v>2.70127442650807</v>
      </c>
      <c r="AB232" s="10">
        <v>480.5</v>
      </c>
      <c r="AC232" s="4">
        <v>2995.93882752761</v>
      </c>
      <c r="AD232" s="10">
        <v>0.0891299915038233</v>
      </c>
      <c r="AE232" s="10">
        <v>2552.6</v>
      </c>
      <c r="AF232" s="10">
        <v>39.599998</v>
      </c>
      <c r="AG232" s="10">
        <v>73597.1561597281</v>
      </c>
      <c r="AH232" s="10">
        <v>12.76</v>
      </c>
      <c r="AI232" s="10">
        <v>2.64</v>
      </c>
      <c r="AJ232" s="10">
        <v>2950</v>
      </c>
      <c r="AK232" s="10">
        <v>36.06</v>
      </c>
      <c r="AL232" s="10">
        <v>0.56</v>
      </c>
    </row>
    <row r="233" spans="1:38">
      <c r="A233" s="2" t="s">
        <v>55</v>
      </c>
      <c r="B233" s="2">
        <v>2017</v>
      </c>
      <c r="C233" s="9">
        <v>63169</v>
      </c>
      <c r="D233" s="10">
        <v>7.8</v>
      </c>
      <c r="E233" s="4">
        <v>0.012594</v>
      </c>
      <c r="F233" s="4">
        <v>0.86698966</v>
      </c>
      <c r="G233" s="4">
        <v>0.0277448637035048</v>
      </c>
      <c r="H233" s="4">
        <v>0.483206660400161</v>
      </c>
      <c r="I233" s="4">
        <v>0.598746612466125</v>
      </c>
      <c r="J233" s="4">
        <v>0.4973721</v>
      </c>
      <c r="K233" s="4">
        <v>1.82893492650219</v>
      </c>
      <c r="L233" s="4">
        <v>2.30878945844193</v>
      </c>
      <c r="M233" s="4">
        <v>0.456056118015372</v>
      </c>
      <c r="N233" s="4">
        <v>7.32359903316772</v>
      </c>
      <c r="O233" s="4">
        <v>0.0466496575802337</v>
      </c>
      <c r="P233" s="4">
        <v>124.44525</v>
      </c>
      <c r="Q233" s="4">
        <v>309.12502</v>
      </c>
      <c r="R233" s="14">
        <v>8.675</v>
      </c>
      <c r="S233" s="10">
        <v>43.9361114366</v>
      </c>
      <c r="T233" s="10">
        <v>11</v>
      </c>
      <c r="U233" s="15">
        <v>38.4</v>
      </c>
      <c r="V233" s="10">
        <v>99.9</v>
      </c>
      <c r="W233" s="10">
        <v>697.1</v>
      </c>
      <c r="X233" s="16">
        <v>68.2874450683594</v>
      </c>
      <c r="Y233" s="10">
        <v>1.16685547307641</v>
      </c>
      <c r="Z233" s="19">
        <v>0.0205420991871915</v>
      </c>
      <c r="AA233" s="4">
        <v>2.74051490514905</v>
      </c>
      <c r="AB233" s="10">
        <v>492.6</v>
      </c>
      <c r="AC233" s="4">
        <v>3165.65040650407</v>
      </c>
      <c r="AD233" s="10">
        <v>0.0886839430894309</v>
      </c>
      <c r="AE233" s="10">
        <v>2118.9</v>
      </c>
      <c r="AF233" s="10">
        <v>39.599998</v>
      </c>
      <c r="AG233" s="10">
        <v>74058.6666666667</v>
      </c>
      <c r="AH233" s="10">
        <v>12.38</v>
      </c>
      <c r="AI233" s="10">
        <v>2.33</v>
      </c>
      <c r="AJ233" s="10">
        <v>3000</v>
      </c>
      <c r="AK233" s="10">
        <v>37.62</v>
      </c>
      <c r="AL233" s="10">
        <v>0.61</v>
      </c>
    </row>
    <row r="234" spans="1:38">
      <c r="A234" s="2" t="s">
        <v>55</v>
      </c>
      <c r="B234" s="2">
        <v>2018</v>
      </c>
      <c r="C234" s="9">
        <v>71097</v>
      </c>
      <c r="D234" s="10">
        <v>7.8</v>
      </c>
      <c r="E234" s="4">
        <v>0.01250583</v>
      </c>
      <c r="F234" s="4">
        <v>0.83416071</v>
      </c>
      <c r="G234" s="4">
        <v>0.0286538003902718</v>
      </c>
      <c r="H234" s="4">
        <v>0.497356146780258</v>
      </c>
      <c r="I234" s="4">
        <v>0.609937468311644</v>
      </c>
      <c r="J234" s="4">
        <v>0.49017716</v>
      </c>
      <c r="K234" s="4">
        <v>1.72063674171806</v>
      </c>
      <c r="L234" s="4">
        <v>2.30037388169315</v>
      </c>
      <c r="M234" s="4">
        <v>0.423760781678862</v>
      </c>
      <c r="N234" s="4">
        <v>6.4158136402523</v>
      </c>
      <c r="O234" s="4">
        <v>0.0287468810942853</v>
      </c>
      <c r="P234" s="4">
        <v>125.60471</v>
      </c>
      <c r="Q234" s="4">
        <v>338.57301</v>
      </c>
      <c r="R234" s="14">
        <v>8.951</v>
      </c>
      <c r="S234" s="10">
        <v>39.6617049463</v>
      </c>
      <c r="T234" s="10">
        <v>11.47</v>
      </c>
      <c r="U234" s="15">
        <v>38.4</v>
      </c>
      <c r="V234" s="10">
        <v>100</v>
      </c>
      <c r="W234" s="10">
        <v>691</v>
      </c>
      <c r="X234" s="16">
        <v>73.1870193481445</v>
      </c>
      <c r="Y234" s="10">
        <v>0.603446532110005</v>
      </c>
      <c r="Z234" s="19">
        <v>0.0291114697734361</v>
      </c>
      <c r="AA234" s="4">
        <v>2.81933412202129</v>
      </c>
      <c r="AB234" s="10">
        <v>502.4</v>
      </c>
      <c r="AC234" s="4">
        <v>3500.81122190299</v>
      </c>
      <c r="AD234" s="10">
        <v>0.0884805644752408</v>
      </c>
      <c r="AE234" s="10">
        <v>1450.2</v>
      </c>
      <c r="AF234" s="10">
        <v>39.610001</v>
      </c>
      <c r="AG234" s="10">
        <v>76743.7931384147</v>
      </c>
      <c r="AH234" s="10">
        <v>10.98</v>
      </c>
      <c r="AI234" s="10">
        <v>2.45</v>
      </c>
      <c r="AJ234" s="10">
        <v>3088</v>
      </c>
      <c r="AK234" s="10">
        <v>39.35</v>
      </c>
      <c r="AL234" s="10">
        <v>0.66</v>
      </c>
    </row>
    <row r="235" spans="1:38">
      <c r="A235" s="2" t="s">
        <v>55</v>
      </c>
      <c r="B235" s="2">
        <v>2019</v>
      </c>
      <c r="C235" s="9">
        <v>76712</v>
      </c>
      <c r="D235" s="10">
        <v>7.3</v>
      </c>
      <c r="E235" s="4">
        <v>0.01291057</v>
      </c>
      <c r="F235" s="4">
        <v>0.80133177</v>
      </c>
      <c r="G235" s="4">
        <v>0.0314741684826873</v>
      </c>
      <c r="H235" s="4">
        <v>0.504006251513351</v>
      </c>
      <c r="I235" s="4">
        <v>0.618356672853045</v>
      </c>
      <c r="J235" s="4">
        <v>0.5001717</v>
      </c>
      <c r="K235" s="4">
        <v>1.72377348643006</v>
      </c>
      <c r="L235" s="4">
        <v>2.29400280641816</v>
      </c>
      <c r="M235" s="4">
        <v>0.377845048180917</v>
      </c>
      <c r="N235" s="4">
        <v>7.3299654405776</v>
      </c>
      <c r="O235" s="4">
        <v>0.0257104492724911</v>
      </c>
      <c r="P235" s="4">
        <v>125.82404</v>
      </c>
      <c r="Q235" s="4">
        <v>410.39363</v>
      </c>
      <c r="R235" s="14">
        <v>9.438</v>
      </c>
      <c r="S235" s="10">
        <v>38.3252834898</v>
      </c>
      <c r="T235" s="10">
        <v>11.96</v>
      </c>
      <c r="U235" s="15">
        <v>38.9</v>
      </c>
      <c r="V235" s="10">
        <v>100</v>
      </c>
      <c r="W235" s="10">
        <v>809.4</v>
      </c>
      <c r="X235" s="16">
        <v>75.2543411254883</v>
      </c>
      <c r="Y235" s="10">
        <v>0.668663117095351</v>
      </c>
      <c r="Z235" s="19">
        <v>0.0353983403442345</v>
      </c>
      <c r="AA235" s="4">
        <v>2.92154546988358</v>
      </c>
      <c r="AB235" s="10">
        <v>512</v>
      </c>
      <c r="AC235" s="4">
        <v>3735.44795005905</v>
      </c>
      <c r="AD235" s="10">
        <v>0.080455542432934</v>
      </c>
      <c r="AE235" s="10">
        <v>1036.3</v>
      </c>
      <c r="AF235" s="10">
        <v>39.599998</v>
      </c>
      <c r="AG235" s="10">
        <v>80014.2966087397</v>
      </c>
      <c r="AH235" s="10">
        <v>10.82</v>
      </c>
      <c r="AI235" s="10">
        <v>2.5</v>
      </c>
      <c r="AJ235" s="10">
        <v>3248</v>
      </c>
      <c r="AK235" s="10">
        <v>40.33</v>
      </c>
      <c r="AL235" s="10">
        <v>0.71</v>
      </c>
    </row>
    <row r="236" spans="1:38">
      <c r="A236" s="2" t="s">
        <v>55</v>
      </c>
      <c r="B236" s="2">
        <v>2020</v>
      </c>
      <c r="C236" s="9">
        <v>73687</v>
      </c>
      <c r="D236" s="10">
        <v>-5</v>
      </c>
      <c r="E236" s="4">
        <v>0.01331531</v>
      </c>
      <c r="F236" s="4">
        <v>0.76850282</v>
      </c>
      <c r="G236" s="4">
        <v>0.0383443215618645</v>
      </c>
      <c r="H236" s="4">
        <v>0.533376739643526</v>
      </c>
      <c r="I236" s="4">
        <v>0.628894691035683</v>
      </c>
      <c r="J236" s="4">
        <v>0.41398337</v>
      </c>
      <c r="K236" s="4">
        <v>1.58132946379215</v>
      </c>
      <c r="L236" s="4">
        <v>2.25107322457991</v>
      </c>
      <c r="M236" s="4">
        <v>0.374083003517676</v>
      </c>
      <c r="N236" s="4">
        <v>7.28078945226662</v>
      </c>
      <c r="O236" s="4">
        <v>0.0226022858072992</v>
      </c>
      <c r="P236" s="4">
        <v>142.90629</v>
      </c>
      <c r="Q236" s="4">
        <v>482.21424</v>
      </c>
      <c r="R236" s="14">
        <v>9.808</v>
      </c>
      <c r="S236" s="10">
        <v>32.1744841083</v>
      </c>
      <c r="T236" s="10">
        <v>13.83</v>
      </c>
      <c r="U236" s="15">
        <v>41.1</v>
      </c>
      <c r="V236" s="10">
        <v>100</v>
      </c>
      <c r="W236" s="10">
        <v>928.2</v>
      </c>
      <c r="X236" s="16">
        <v>68.7409591674805</v>
      </c>
      <c r="Y236" s="10">
        <v>0.487480223374705</v>
      </c>
      <c r="Z236" s="19">
        <v>0.0259601170775599</v>
      </c>
      <c r="AA236" s="4">
        <v>2.82880069625762</v>
      </c>
      <c r="AB236" s="10">
        <v>477.9</v>
      </c>
      <c r="AC236" s="4">
        <v>3731.9408181027</v>
      </c>
      <c r="AD236" s="10">
        <v>0.0827511458659704</v>
      </c>
      <c r="AE236" s="10">
        <v>3006.7</v>
      </c>
      <c r="AF236" s="10">
        <v>39.610001</v>
      </c>
      <c r="AG236" s="10">
        <v>83280.3314186249</v>
      </c>
      <c r="AH236" s="10">
        <v>11.36</v>
      </c>
      <c r="AI236" s="10">
        <v>2.71</v>
      </c>
      <c r="AJ236" s="10">
        <v>3598</v>
      </c>
      <c r="AK236" s="10">
        <v>41.14</v>
      </c>
      <c r="AL236" s="10">
        <v>0.76</v>
      </c>
    </row>
    <row r="237" spans="1:38">
      <c r="A237" s="2" t="s">
        <v>55</v>
      </c>
      <c r="B237" s="2">
        <v>2021</v>
      </c>
      <c r="C237" s="9">
        <v>86551</v>
      </c>
      <c r="D237" s="10">
        <v>12.9</v>
      </c>
      <c r="E237" s="4">
        <v>0.01372005</v>
      </c>
      <c r="F237" s="4">
        <v>0.73567387</v>
      </c>
      <c r="G237" s="4">
        <v>0.0418047809226972</v>
      </c>
      <c r="H237" s="4">
        <v>0.521526735234932</v>
      </c>
      <c r="I237" s="4">
        <v>0.64082332761578</v>
      </c>
      <c r="J237" s="4">
        <v>0.32779504</v>
      </c>
      <c r="K237" s="4">
        <v>1.61534538448461</v>
      </c>
      <c r="L237" s="4">
        <v>2.20592584478887</v>
      </c>
      <c r="M237" s="4">
        <v>0.363737813466315</v>
      </c>
      <c r="N237" s="4">
        <v>7.05575976937169</v>
      </c>
      <c r="O237" s="4">
        <v>0.0184174335681926</v>
      </c>
      <c r="P237" s="4">
        <v>159.98854</v>
      </c>
      <c r="Q237" s="4">
        <v>554.03485</v>
      </c>
      <c r="R237" s="14">
        <v>10.192</v>
      </c>
      <c r="S237" s="10">
        <v>30.7015364667</v>
      </c>
      <c r="T237" s="10">
        <v>14.63</v>
      </c>
      <c r="U237" s="15">
        <v>42.8</v>
      </c>
      <c r="V237" s="10">
        <v>100</v>
      </c>
      <c r="W237" s="10">
        <v>1001.4</v>
      </c>
      <c r="X237" s="16">
        <v>66.9756774902344</v>
      </c>
      <c r="Y237" s="10">
        <v>0.600042522439071</v>
      </c>
      <c r="Z237" s="19">
        <v>0.0210624109468376</v>
      </c>
      <c r="AA237" s="4">
        <v>3.12034242076069</v>
      </c>
      <c r="AB237" s="10">
        <v>580.7</v>
      </c>
      <c r="AC237" s="4">
        <v>4240.1372212693</v>
      </c>
      <c r="AD237" s="10">
        <v>0.081327615780446</v>
      </c>
      <c r="AE237" s="10">
        <v>2054.1</v>
      </c>
      <c r="AF237" s="10">
        <v>39.610001</v>
      </c>
      <c r="AG237" s="10">
        <v>85638.2188679245</v>
      </c>
      <c r="AH237" s="10">
        <v>9.85</v>
      </c>
      <c r="AI237" s="10">
        <v>2.61</v>
      </c>
      <c r="AJ237" s="10">
        <v>3914</v>
      </c>
      <c r="AK237" s="10">
        <v>43.4</v>
      </c>
      <c r="AL237" s="10">
        <v>0.8</v>
      </c>
    </row>
    <row r="238" spans="1:38">
      <c r="A238" s="2" t="s">
        <v>55</v>
      </c>
      <c r="B238" s="2">
        <v>2022</v>
      </c>
      <c r="C238" s="9">
        <v>92059</v>
      </c>
      <c r="D238" s="10">
        <v>4.3</v>
      </c>
      <c r="E238" s="4">
        <v>0.01412479</v>
      </c>
      <c r="F238" s="4">
        <v>0.70284492</v>
      </c>
      <c r="G238" s="4">
        <v>0.0560157365138858</v>
      </c>
      <c r="H238" s="4">
        <v>0.520440160863796</v>
      </c>
      <c r="I238" s="4">
        <v>0.646646132785763</v>
      </c>
      <c r="J238" s="4">
        <v>0.24160671</v>
      </c>
      <c r="K238" s="4">
        <v>1.53341056289821</v>
      </c>
      <c r="L238" s="4">
        <v>2.16276827845147</v>
      </c>
      <c r="M238" s="4">
        <v>0.346646220612674</v>
      </c>
      <c r="N238" s="4">
        <v>5.08671515160538</v>
      </c>
      <c r="O238" s="4">
        <v>0.0158183973544196</v>
      </c>
      <c r="P238" s="4">
        <v>177.07079</v>
      </c>
      <c r="Q238" s="4">
        <v>625.85546</v>
      </c>
      <c r="R238" s="14">
        <v>10.591</v>
      </c>
      <c r="S238" s="10">
        <v>31.6390334482</v>
      </c>
      <c r="T238" s="10">
        <v>15.38</v>
      </c>
      <c r="U238" s="15">
        <v>42.9</v>
      </c>
      <c r="V238" s="10">
        <v>100</v>
      </c>
      <c r="W238" s="10">
        <v>1030.6</v>
      </c>
      <c r="X238" s="16">
        <v>80.1866607666016</v>
      </c>
      <c r="Y238" s="10">
        <v>0.495213654470751</v>
      </c>
      <c r="Z238" s="19">
        <v>0.019622574700598</v>
      </c>
      <c r="AA238" s="4">
        <v>3.18737166324435</v>
      </c>
      <c r="AB238" s="10">
        <v>604.9</v>
      </c>
      <c r="AC238" s="4">
        <v>4531.14305270363</v>
      </c>
      <c r="AD238" s="10">
        <v>0.0803901437371663</v>
      </c>
      <c r="AE238" s="10">
        <v>1223.6</v>
      </c>
      <c r="AF238" s="10">
        <v>39.610001</v>
      </c>
      <c r="AG238" s="10">
        <v>82255.0800821355</v>
      </c>
      <c r="AH238" s="10">
        <v>12.24</v>
      </c>
      <c r="AI238" s="10">
        <v>3.24</v>
      </c>
      <c r="AJ238" s="10">
        <v>4110</v>
      </c>
      <c r="AK238" s="10">
        <v>45.03</v>
      </c>
      <c r="AL238" s="10">
        <v>0.85</v>
      </c>
    </row>
    <row r="239" spans="1:38">
      <c r="A239" s="2" t="s">
        <v>55</v>
      </c>
      <c r="B239" s="2">
        <v>2023</v>
      </c>
      <c r="C239" s="9">
        <v>95538</v>
      </c>
      <c r="D239" s="10">
        <v>6</v>
      </c>
      <c r="E239" s="4"/>
      <c r="F239" s="4"/>
      <c r="G239" s="4"/>
      <c r="H239" s="4">
        <v>0.54682314402655</v>
      </c>
      <c r="I239" s="4">
        <v>0.654676258992806</v>
      </c>
      <c r="J239" s="4">
        <v>0.430827539244499</v>
      </c>
      <c r="K239" s="4">
        <v>1.50559219959851</v>
      </c>
      <c r="L239" s="4">
        <v>2.11290095336496</v>
      </c>
      <c r="M239" s="4"/>
      <c r="N239" s="3"/>
      <c r="O239" s="3"/>
      <c r="P239" s="3"/>
      <c r="Q239" s="3"/>
      <c r="R239" s="14">
        <v>11.006</v>
      </c>
      <c r="S239" s="10">
        <v>32.1744513023</v>
      </c>
      <c r="T239" s="10">
        <v>15.570435053286</v>
      </c>
      <c r="U239" s="17">
        <v>43.3860641200546</v>
      </c>
      <c r="V239" s="10">
        <v>99.999969</v>
      </c>
      <c r="W239" s="10">
        <v>1081.95</v>
      </c>
      <c r="X239" s="4">
        <v>0.796648737817686</v>
      </c>
      <c r="Y239" s="10">
        <v>0.594668841435584</v>
      </c>
      <c r="Z239" s="19">
        <v>0.0202536382670525</v>
      </c>
      <c r="AA239" s="4"/>
      <c r="AB239" s="10">
        <v>575.9</v>
      </c>
      <c r="AC239" s="4">
        <v>4635.14902363823</v>
      </c>
      <c r="AD239" s="10">
        <v>0.0813982792052073</v>
      </c>
      <c r="AE239" s="10">
        <v>1873.3</v>
      </c>
      <c r="AF239" s="10">
        <v>39.610001</v>
      </c>
      <c r="AG239" s="10">
        <v>89308.4371360055</v>
      </c>
      <c r="AH239" s="10">
        <v>14.63</v>
      </c>
      <c r="AI239" s="10">
        <v>3.52769153894673</v>
      </c>
      <c r="AJ239" s="10">
        <v>4483</v>
      </c>
      <c r="AK239" s="10">
        <v>47.613</v>
      </c>
      <c r="AL239" s="10">
        <v>0.980054813292223</v>
      </c>
    </row>
    <row r="240" spans="1:38">
      <c r="A240" s="2" t="s">
        <v>56</v>
      </c>
      <c r="B240" s="2">
        <v>2010</v>
      </c>
      <c r="C240" s="9">
        <v>24005</v>
      </c>
      <c r="D240" s="10">
        <v>14.5</v>
      </c>
      <c r="E240" s="4">
        <v>0.00909605</v>
      </c>
      <c r="F240" s="4">
        <v>0.62048167</v>
      </c>
      <c r="G240" s="4">
        <v>0.0024996944748584</v>
      </c>
      <c r="H240" s="11">
        <v>0.415198223742674</v>
      </c>
      <c r="I240" s="10">
        <v>0.433</v>
      </c>
      <c r="J240" s="4">
        <v>0.36369293</v>
      </c>
      <c r="K240" s="12">
        <v>2.7434605</v>
      </c>
      <c r="L240" s="4">
        <v>2.76743857667326</v>
      </c>
      <c r="M240" s="4">
        <v>0.927798797353279</v>
      </c>
      <c r="N240" s="4">
        <v>17.2148466193067</v>
      </c>
      <c r="O240" s="4">
        <v>0.514500793614103</v>
      </c>
      <c r="P240" s="4">
        <v>94.106131</v>
      </c>
      <c r="Q240" s="4">
        <v>208.07605</v>
      </c>
      <c r="R240" s="14">
        <v>7.159</v>
      </c>
      <c r="S240" s="10">
        <v>53.7793015892</v>
      </c>
      <c r="T240" s="10">
        <v>8.9</v>
      </c>
      <c r="U240" s="15">
        <v>36.6</v>
      </c>
      <c r="V240" s="10">
        <v>79</v>
      </c>
      <c r="W240" s="10">
        <v>544.5</v>
      </c>
      <c r="X240" s="16">
        <v>83.0942153930664</v>
      </c>
      <c r="Y240" s="19">
        <v>0.684460155972575</v>
      </c>
      <c r="Z240" s="19">
        <v>0.0336062288379187</v>
      </c>
      <c r="AA240" s="4">
        <v>2.26480571071978</v>
      </c>
      <c r="AB240" s="10">
        <v>501.2</v>
      </c>
      <c r="AC240" s="4">
        <v>1783.86605783866</v>
      </c>
      <c r="AD240" s="10">
        <v>0.0629756468797565</v>
      </c>
      <c r="AE240" s="10">
        <v>2938.7</v>
      </c>
      <c r="AF240" s="19">
        <v>47.799999</v>
      </c>
      <c r="AG240" s="10">
        <v>34480.4602739726</v>
      </c>
      <c r="AH240" s="10">
        <v>10.01</v>
      </c>
      <c r="AI240" s="10">
        <v>2.35</v>
      </c>
      <c r="AJ240" s="10">
        <v>2051</v>
      </c>
      <c r="AK240" s="19">
        <v>23.351</v>
      </c>
      <c r="AL240" s="10">
        <v>0.3</v>
      </c>
    </row>
    <row r="241" spans="1:38">
      <c r="A241" s="2" t="s">
        <v>56</v>
      </c>
      <c r="B241" s="2">
        <v>2011</v>
      </c>
      <c r="C241" s="9">
        <v>28766</v>
      </c>
      <c r="D241" s="10">
        <v>12.8</v>
      </c>
      <c r="E241" s="4">
        <v>0.00961024</v>
      </c>
      <c r="F241" s="4">
        <v>0.62812293</v>
      </c>
      <c r="G241" s="4">
        <v>0.00179922682561277</v>
      </c>
      <c r="H241" s="4">
        <v>0.402400211472376</v>
      </c>
      <c r="I241" s="4">
        <v>0.44962771615256</v>
      </c>
      <c r="J241" s="4">
        <v>0.36109989</v>
      </c>
      <c r="K241" s="4">
        <v>2.31834473769958</v>
      </c>
      <c r="L241" s="4">
        <v>2.76743857667326</v>
      </c>
      <c r="M241" s="4">
        <v>0.821624886372649</v>
      </c>
      <c r="N241" s="4">
        <v>14.7402606191078</v>
      </c>
      <c r="O241" s="4">
        <v>0.362411551491518</v>
      </c>
      <c r="P241" s="4">
        <v>100.15228</v>
      </c>
      <c r="Q241" s="4">
        <v>184.819</v>
      </c>
      <c r="R241" s="14">
        <v>7.016</v>
      </c>
      <c r="S241" s="10">
        <v>59.0927150956</v>
      </c>
      <c r="T241" s="10">
        <v>8.81</v>
      </c>
      <c r="U241" s="15">
        <v>36.8</v>
      </c>
      <c r="V241" s="10">
        <v>86.4</v>
      </c>
      <c r="W241" s="10">
        <v>555</v>
      </c>
      <c r="X241" s="16">
        <v>66.9135589599609</v>
      </c>
      <c r="Y241" s="10">
        <v>0.673012339169977</v>
      </c>
      <c r="Z241" s="19">
        <v>0.0242163623763051</v>
      </c>
      <c r="AA241" s="4">
        <v>2.45026987688762</v>
      </c>
      <c r="AB241" s="10">
        <v>495.9</v>
      </c>
      <c r="AC241" s="4">
        <v>1965.41559033582</v>
      </c>
      <c r="AD241" s="10">
        <v>0.0628734234918705</v>
      </c>
      <c r="AE241" s="10">
        <v>1711.9</v>
      </c>
      <c r="AF241" s="10">
        <v>47.799999</v>
      </c>
      <c r="AG241" s="10">
        <v>37371.5070657955</v>
      </c>
      <c r="AH241" s="10">
        <v>10.36</v>
      </c>
      <c r="AI241" s="10">
        <v>2.19</v>
      </c>
      <c r="AJ241" s="10">
        <v>2054</v>
      </c>
      <c r="AK241" s="10">
        <v>25.77</v>
      </c>
      <c r="AL241" s="10">
        <v>0.36</v>
      </c>
    </row>
    <row r="242" spans="1:38">
      <c r="A242" s="2" t="s">
        <v>56</v>
      </c>
      <c r="B242" s="2">
        <v>2012</v>
      </c>
      <c r="C242" s="9">
        <v>32203</v>
      </c>
      <c r="D242" s="10">
        <v>11.3</v>
      </c>
      <c r="E242" s="4">
        <v>0.01080234</v>
      </c>
      <c r="F242" s="4">
        <v>0.68482494</v>
      </c>
      <c r="G242" s="4">
        <v>0.0019066336315909</v>
      </c>
      <c r="H242" s="4">
        <v>0.410836885586027</v>
      </c>
      <c r="I242" s="4">
        <v>0.462215477996965</v>
      </c>
      <c r="J242" s="4">
        <v>0.37036756</v>
      </c>
      <c r="K242" s="4">
        <v>2.22972972972973</v>
      </c>
      <c r="L242" s="4">
        <v>2.76333499501496</v>
      </c>
      <c r="M242" s="4">
        <v>0.755792460401467</v>
      </c>
      <c r="N242" s="4">
        <v>14.3448451306465</v>
      </c>
      <c r="O242" s="4">
        <v>0.304141559270117</v>
      </c>
      <c r="P242" s="4">
        <v>103.49645</v>
      </c>
      <c r="Q242" s="4">
        <v>180.97908</v>
      </c>
      <c r="R242" s="14">
        <v>6.924</v>
      </c>
      <c r="S242" s="10">
        <v>55.9440996981</v>
      </c>
      <c r="T242" s="10">
        <v>8.83</v>
      </c>
      <c r="U242" s="15">
        <v>37</v>
      </c>
      <c r="V242" s="10">
        <v>95</v>
      </c>
      <c r="W242" s="10">
        <v>575.3</v>
      </c>
      <c r="X242" s="16">
        <v>63.9271965026855</v>
      </c>
      <c r="Y242" s="10">
        <v>0.897335555168654</v>
      </c>
      <c r="Z242" s="19">
        <v>0.0265681379334288</v>
      </c>
      <c r="AA242" s="4">
        <v>2.54081942336874</v>
      </c>
      <c r="AB242" s="10">
        <v>496.9</v>
      </c>
      <c r="AC242" s="4">
        <v>2043.2473444613</v>
      </c>
      <c r="AD242" s="10">
        <v>0.0629165402124431</v>
      </c>
      <c r="AE242" s="10">
        <v>3005.7</v>
      </c>
      <c r="AF242" s="10">
        <v>47.799999</v>
      </c>
      <c r="AG242" s="10">
        <v>38341.0136570561</v>
      </c>
      <c r="AH242" s="10">
        <v>10.38</v>
      </c>
      <c r="AI242" s="10">
        <v>2.34</v>
      </c>
      <c r="AJ242" s="10">
        <v>2087</v>
      </c>
      <c r="AK242" s="10">
        <v>28.7</v>
      </c>
      <c r="AL242" s="10">
        <v>0.38</v>
      </c>
    </row>
    <row r="243" spans="1:38">
      <c r="A243" s="2" t="s">
        <v>56</v>
      </c>
      <c r="B243" s="2">
        <v>2013</v>
      </c>
      <c r="C243" s="9">
        <v>35702</v>
      </c>
      <c r="D243" s="10">
        <v>10.1</v>
      </c>
      <c r="E243" s="4">
        <v>0.01148422</v>
      </c>
      <c r="F243" s="4">
        <v>0.75774976</v>
      </c>
      <c r="G243" s="4">
        <v>0.0031358555288898</v>
      </c>
      <c r="H243" s="4">
        <v>0.426511560742742</v>
      </c>
      <c r="I243" s="4">
        <v>0.476363636363636</v>
      </c>
      <c r="J243" s="4">
        <v>0.38005261</v>
      </c>
      <c r="K243" s="4">
        <v>2.15332567343291</v>
      </c>
      <c r="L243" s="4">
        <v>2.69708716358401</v>
      </c>
      <c r="M243" s="4">
        <v>0.605929654649746</v>
      </c>
      <c r="N243" s="4">
        <v>13.0483698615941</v>
      </c>
      <c r="O243" s="4">
        <v>0.272369277187236</v>
      </c>
      <c r="P243" s="4">
        <v>106.92313</v>
      </c>
      <c r="Q243" s="4">
        <v>171.95017</v>
      </c>
      <c r="R243" s="14">
        <v>7.417</v>
      </c>
      <c r="S243" s="10">
        <v>58.9044187571</v>
      </c>
      <c r="T243" s="10">
        <v>8.99</v>
      </c>
      <c r="U243" s="15">
        <v>37.6</v>
      </c>
      <c r="V243" s="10">
        <v>96</v>
      </c>
      <c r="W243" s="10">
        <v>499.2</v>
      </c>
      <c r="X243" s="16">
        <v>64.1949234008789</v>
      </c>
      <c r="Y243" s="10">
        <v>0.993406878786376</v>
      </c>
      <c r="Z243" s="19">
        <v>0.0274297050068566</v>
      </c>
      <c r="AA243" s="4">
        <v>2.26045454545455</v>
      </c>
      <c r="AB243" s="10">
        <v>498.9</v>
      </c>
      <c r="AC243" s="4">
        <v>2156.21212121212</v>
      </c>
      <c r="AD243" s="10">
        <v>0.0628742424242424</v>
      </c>
      <c r="AE243" s="10">
        <v>2373.6</v>
      </c>
      <c r="AF243" s="10">
        <v>47.799999</v>
      </c>
      <c r="AG243" s="10">
        <v>39187.1151515152</v>
      </c>
      <c r="AH243" s="10">
        <v>10.8</v>
      </c>
      <c r="AI243" s="10">
        <v>2.32</v>
      </c>
      <c r="AJ243" s="10">
        <v>2106</v>
      </c>
      <c r="AK243" s="10">
        <v>31.41</v>
      </c>
      <c r="AL243" s="10">
        <v>0.34</v>
      </c>
    </row>
    <row r="244" spans="1:38">
      <c r="A244" s="2" t="s">
        <v>56</v>
      </c>
      <c r="B244" s="2">
        <v>2014</v>
      </c>
      <c r="C244" s="9">
        <v>39181</v>
      </c>
      <c r="D244" s="10">
        <v>9.5</v>
      </c>
      <c r="E244" s="4">
        <v>0.01197949</v>
      </c>
      <c r="F244" s="4">
        <v>0.82078321</v>
      </c>
      <c r="G244" s="4">
        <v>0.00362203058587168</v>
      </c>
      <c r="H244" s="4">
        <v>0.4399006232299</v>
      </c>
      <c r="I244" s="4">
        <v>0.489789744365452</v>
      </c>
      <c r="J244" s="4">
        <v>0.38843674</v>
      </c>
      <c r="K244" s="4">
        <v>2.03157894736842</v>
      </c>
      <c r="L244" s="4">
        <v>2.64115308151093</v>
      </c>
      <c r="M244" s="4">
        <v>0.566513249094215</v>
      </c>
      <c r="N244" s="4">
        <v>11.9762422878621</v>
      </c>
      <c r="O244" s="4">
        <v>0.240984989923219</v>
      </c>
      <c r="P244" s="4">
        <v>119.12704</v>
      </c>
      <c r="Q244" s="4">
        <v>178.92005</v>
      </c>
      <c r="R244" s="14">
        <v>8.132</v>
      </c>
      <c r="S244" s="10">
        <v>56.5940225293</v>
      </c>
      <c r="T244" s="10">
        <v>9.85</v>
      </c>
      <c r="U244" s="15">
        <v>38.6</v>
      </c>
      <c r="V244" s="10">
        <v>99.7</v>
      </c>
      <c r="W244" s="10">
        <v>551.3</v>
      </c>
      <c r="X244" s="16">
        <v>63.6040725708008</v>
      </c>
      <c r="Y244" s="10">
        <v>0.825568553745807</v>
      </c>
      <c r="Z244" s="19">
        <v>0.027403370538122</v>
      </c>
      <c r="AA244" s="4">
        <v>2.3168960822871</v>
      </c>
      <c r="AB244" s="10">
        <v>495.1</v>
      </c>
      <c r="AC244" s="4">
        <v>2164.39267886855</v>
      </c>
      <c r="AD244" s="10">
        <v>0.0628195431855997</v>
      </c>
      <c r="AE244" s="10">
        <v>2680.1</v>
      </c>
      <c r="AF244" s="10">
        <v>49.700001</v>
      </c>
      <c r="AG244" s="10">
        <v>38503.7011042202</v>
      </c>
      <c r="AH244" s="10">
        <v>12.46</v>
      </c>
      <c r="AI244" s="10">
        <v>2.31</v>
      </c>
      <c r="AJ244" s="10">
        <v>2160</v>
      </c>
      <c r="AK244" s="10">
        <v>35.55</v>
      </c>
      <c r="AL244" s="10">
        <v>0.36</v>
      </c>
    </row>
    <row r="245" spans="1:38">
      <c r="A245" s="2" t="s">
        <v>56</v>
      </c>
      <c r="B245" s="2">
        <v>2015</v>
      </c>
      <c r="C245" s="9">
        <v>43155</v>
      </c>
      <c r="D245" s="10">
        <v>8.6</v>
      </c>
      <c r="E245" s="4">
        <v>0.01235327</v>
      </c>
      <c r="F245" s="4">
        <v>0.87758615</v>
      </c>
      <c r="G245" s="4">
        <v>0.00363501614582414</v>
      </c>
      <c r="H245" s="4">
        <v>0.459903429039967</v>
      </c>
      <c r="I245" s="4">
        <v>0.507936507936508</v>
      </c>
      <c r="J245" s="4">
        <v>0.39390194</v>
      </c>
      <c r="K245" s="4">
        <v>2.01227943452688</v>
      </c>
      <c r="L245" s="4">
        <v>2.62330574001637</v>
      </c>
      <c r="M245" s="4">
        <v>0.502176131167824</v>
      </c>
      <c r="N245" s="4">
        <v>11.006405710161</v>
      </c>
      <c r="O245" s="4">
        <v>0.208664755804419</v>
      </c>
      <c r="P245" s="4">
        <v>102.67428</v>
      </c>
      <c r="Q245" s="4">
        <v>182.72512</v>
      </c>
      <c r="R245" s="14">
        <v>8.724</v>
      </c>
      <c r="S245" s="10">
        <v>43.9107263702</v>
      </c>
      <c r="T245" s="10">
        <v>9.99</v>
      </c>
      <c r="U245" s="15">
        <v>39.7</v>
      </c>
      <c r="V245" s="10">
        <v>99.8</v>
      </c>
      <c r="W245" s="10">
        <v>586.7</v>
      </c>
      <c r="X245" s="16">
        <v>65.7167205810547</v>
      </c>
      <c r="Y245" s="10">
        <v>1.88383294205042</v>
      </c>
      <c r="Z245" s="19">
        <v>0.0260093177595357</v>
      </c>
      <c r="AA245" s="4">
        <v>2.19410430839002</v>
      </c>
      <c r="AB245" s="10">
        <v>488.7</v>
      </c>
      <c r="AC245" s="4">
        <v>2188.40513983371</v>
      </c>
      <c r="AD245" s="10">
        <v>0.0627891156462585</v>
      </c>
      <c r="AE245" s="10">
        <v>2839.1</v>
      </c>
      <c r="AF245" s="10">
        <v>49.700001</v>
      </c>
      <c r="AG245" s="10">
        <v>37945.0702947846</v>
      </c>
      <c r="AH245" s="10">
        <v>13.64</v>
      </c>
      <c r="AI245" s="10">
        <v>2.26</v>
      </c>
      <c r="AJ245" s="10">
        <v>2215</v>
      </c>
      <c r="AK245" s="10">
        <v>39.7</v>
      </c>
      <c r="AL245" s="10">
        <v>0.38</v>
      </c>
    </row>
    <row r="246" spans="1:38">
      <c r="A246" s="2" t="s">
        <v>56</v>
      </c>
      <c r="B246" s="2">
        <v>2016</v>
      </c>
      <c r="C246" s="9">
        <v>46606</v>
      </c>
      <c r="D246" s="10">
        <v>7.9</v>
      </c>
      <c r="E246" s="4">
        <v>0.01273649</v>
      </c>
      <c r="F246" s="4">
        <v>0.91896789</v>
      </c>
      <c r="G246" s="4">
        <v>0.00334787364225389</v>
      </c>
      <c r="H246" s="4">
        <v>0.486035619945873</v>
      </c>
      <c r="I246" s="4">
        <v>0.526943396226415</v>
      </c>
      <c r="J246" s="4">
        <v>0.40514011</v>
      </c>
      <c r="K246" s="4">
        <v>2.01505174035748</v>
      </c>
      <c r="L246" s="4">
        <v>2.62229673093043</v>
      </c>
      <c r="M246" s="4">
        <v>0.470502548700738</v>
      </c>
      <c r="N246" s="4">
        <v>9.68309670393424</v>
      </c>
      <c r="O246" s="4">
        <v>0.100215697110048</v>
      </c>
      <c r="P246" s="4">
        <v>85.058462</v>
      </c>
      <c r="Q246" s="4">
        <v>187.98546</v>
      </c>
      <c r="R246" s="14">
        <v>8.18</v>
      </c>
      <c r="S246" s="10">
        <v>40.9797987875</v>
      </c>
      <c r="T246" s="10">
        <v>10.57</v>
      </c>
      <c r="U246" s="15">
        <v>40.6</v>
      </c>
      <c r="V246" s="10">
        <v>99.9</v>
      </c>
      <c r="W246" s="10">
        <v>613.1</v>
      </c>
      <c r="X246" s="16">
        <v>65.4808349609375</v>
      </c>
      <c r="Y246" s="10">
        <v>0.649544258421668</v>
      </c>
      <c r="Z246" s="19">
        <v>0.0269515203907142</v>
      </c>
      <c r="AA246" s="4">
        <v>2.24075471698113</v>
      </c>
      <c r="AB246" s="10">
        <v>485.7</v>
      </c>
      <c r="AC246" s="4">
        <v>2257.58490566038</v>
      </c>
      <c r="AD246" s="10">
        <v>0.0626233962264151</v>
      </c>
      <c r="AE246" s="10">
        <v>3229.1</v>
      </c>
      <c r="AF246" s="10">
        <v>49.700001</v>
      </c>
      <c r="AG246" s="10">
        <v>38158.7151698113</v>
      </c>
      <c r="AH246" s="10">
        <v>15.13</v>
      </c>
      <c r="AI246" s="10">
        <v>2.32</v>
      </c>
      <c r="AJ246" s="10">
        <v>2251</v>
      </c>
      <c r="AK246" s="10">
        <v>42.58</v>
      </c>
      <c r="AL246" s="10">
        <v>0.42</v>
      </c>
    </row>
    <row r="247" spans="1:38">
      <c r="A247" s="2" t="s">
        <v>56</v>
      </c>
      <c r="B247" s="2">
        <v>2017</v>
      </c>
      <c r="C247" s="9">
        <v>51030</v>
      </c>
      <c r="D247" s="10">
        <v>8</v>
      </c>
      <c r="E247" s="4">
        <v>0.01365053</v>
      </c>
      <c r="F247" s="4">
        <v>0.94475364</v>
      </c>
      <c r="G247" s="4">
        <v>0.00600654485472137</v>
      </c>
      <c r="H247" s="4">
        <v>0.513475483399895</v>
      </c>
      <c r="I247" s="4">
        <v>0.546208352178501</v>
      </c>
      <c r="J247" s="4">
        <v>0.40775911</v>
      </c>
      <c r="K247" s="4">
        <v>2.00823651812034</v>
      </c>
      <c r="L247" s="4">
        <v>2.62430426716141</v>
      </c>
      <c r="M247" s="4">
        <v>0.44833843416622</v>
      </c>
      <c r="N247" s="4">
        <v>8.88501367649567</v>
      </c>
      <c r="O247" s="4">
        <v>0.0815593895136323</v>
      </c>
      <c r="P247" s="4">
        <v>106.5188</v>
      </c>
      <c r="Q247" s="4">
        <v>483.00638</v>
      </c>
      <c r="R247" s="14">
        <v>8.447</v>
      </c>
      <c r="S247" s="10">
        <v>38.8426402682</v>
      </c>
      <c r="T247" s="10">
        <v>9.99</v>
      </c>
      <c r="U247" s="15">
        <v>41.2</v>
      </c>
      <c r="V247" s="10">
        <v>99.8</v>
      </c>
      <c r="W247" s="10">
        <v>566</v>
      </c>
      <c r="X247" s="16">
        <v>74.1257247924805</v>
      </c>
      <c r="Y247" s="10">
        <v>0.648351301328983</v>
      </c>
      <c r="Z247" s="19">
        <v>0.0252252795726291</v>
      </c>
      <c r="AA247" s="4">
        <v>2.29157244082617</v>
      </c>
      <c r="AB247" s="10">
        <v>477.8</v>
      </c>
      <c r="AC247" s="4">
        <v>2384.30574400724</v>
      </c>
      <c r="AD247" s="10">
        <v>0.0625810342228253</v>
      </c>
      <c r="AE247" s="10">
        <v>2795.5</v>
      </c>
      <c r="AF247" s="10">
        <v>49.700001</v>
      </c>
      <c r="AG247" s="10">
        <v>38036.8894919343</v>
      </c>
      <c r="AH247" s="10">
        <v>14.43</v>
      </c>
      <c r="AI247" s="10">
        <v>2.01</v>
      </c>
      <c r="AJ247" s="10">
        <v>2419</v>
      </c>
      <c r="AK247" s="10">
        <v>45.23</v>
      </c>
      <c r="AL247" s="10">
        <v>0.44</v>
      </c>
    </row>
    <row r="248" spans="1:38">
      <c r="A248" s="2" t="s">
        <v>56</v>
      </c>
      <c r="B248" s="2">
        <v>2018</v>
      </c>
      <c r="C248" s="9">
        <v>54763</v>
      </c>
      <c r="D248" s="10">
        <v>7.8</v>
      </c>
      <c r="E248" s="4">
        <v>0.01422313</v>
      </c>
      <c r="F248" s="4">
        <v>0.97053938</v>
      </c>
      <c r="G248" s="4">
        <v>0.00775150909586372</v>
      </c>
      <c r="H248" s="4">
        <v>0.532385348626606</v>
      </c>
      <c r="I248" s="4">
        <v>0.560964581763376</v>
      </c>
      <c r="J248" s="4">
        <v>0.41658143</v>
      </c>
      <c r="K248" s="4">
        <v>1.97028535492493</v>
      </c>
      <c r="L248" s="4">
        <v>2.6039877953594</v>
      </c>
      <c r="M248" s="4">
        <v>0.426730738504433</v>
      </c>
      <c r="N248" s="4">
        <v>8.93655077611474</v>
      </c>
      <c r="O248" s="4">
        <v>0.0631439638334277</v>
      </c>
      <c r="P248" s="4">
        <v>127.92351</v>
      </c>
      <c r="Q248" s="4">
        <v>504.23092</v>
      </c>
      <c r="R248" s="14">
        <v>8.683</v>
      </c>
      <c r="S248" s="10">
        <v>33.7525166113</v>
      </c>
      <c r="T248" s="10">
        <v>10.99</v>
      </c>
      <c r="U248" s="15">
        <v>41.2</v>
      </c>
      <c r="V248" s="10">
        <v>100</v>
      </c>
      <c r="W248" s="10">
        <v>637.7</v>
      </c>
      <c r="X248" s="16">
        <v>74.3430709838867</v>
      </c>
      <c r="Y248" s="10">
        <v>0.30077336216559</v>
      </c>
      <c r="Z248" s="19">
        <v>0.0255218624360174</v>
      </c>
      <c r="AA248" s="4">
        <v>2.34272795779955</v>
      </c>
      <c r="AB248" s="10">
        <v>489.9</v>
      </c>
      <c r="AC248" s="4">
        <v>2630.35418236624</v>
      </c>
      <c r="AD248" s="10">
        <v>0.0626224566691786</v>
      </c>
      <c r="AE248" s="10">
        <v>1952</v>
      </c>
      <c r="AF248" s="10">
        <v>49.689999</v>
      </c>
      <c r="AG248" s="10">
        <v>38774.3083647325</v>
      </c>
      <c r="AH248" s="10">
        <v>15.49</v>
      </c>
      <c r="AI248" s="10">
        <v>2.5</v>
      </c>
      <c r="AJ248" s="10">
        <v>2610</v>
      </c>
      <c r="AK248" s="10">
        <v>48.24</v>
      </c>
      <c r="AL248" s="10">
        <v>0.48</v>
      </c>
    </row>
    <row r="249" spans="1:38">
      <c r="A249" s="2" t="s">
        <v>56</v>
      </c>
      <c r="B249" s="2">
        <v>2019</v>
      </c>
      <c r="C249" s="9">
        <v>60104</v>
      </c>
      <c r="D249" s="10">
        <v>7.6</v>
      </c>
      <c r="E249" s="4">
        <v>0.01486808</v>
      </c>
      <c r="F249" s="4">
        <v>0.99632512</v>
      </c>
      <c r="G249" s="4">
        <v>0.0122998137569215</v>
      </c>
      <c r="H249" s="4">
        <v>0.522513354104993</v>
      </c>
      <c r="I249" s="4">
        <v>0.574548192771084</v>
      </c>
      <c r="J249" s="4">
        <v>0.4182047</v>
      </c>
      <c r="K249" s="4">
        <v>1.9274106951106</v>
      </c>
      <c r="L249" s="4">
        <v>2.58798311139981</v>
      </c>
      <c r="M249" s="4">
        <v>0.402519412801129</v>
      </c>
      <c r="N249" s="4">
        <v>8.4210086203223</v>
      </c>
      <c r="O249" s="4">
        <v>0.0479519527950248</v>
      </c>
      <c r="P249" s="4">
        <v>157.54168</v>
      </c>
      <c r="Q249" s="4">
        <v>461.53647</v>
      </c>
      <c r="R249" s="14">
        <v>8.75</v>
      </c>
      <c r="S249" s="10">
        <v>33.0782723315</v>
      </c>
      <c r="T249" s="10">
        <v>11.81</v>
      </c>
      <c r="U249" s="15">
        <v>41.2</v>
      </c>
      <c r="V249" s="10">
        <v>100</v>
      </c>
      <c r="W249" s="10">
        <v>691.8</v>
      </c>
      <c r="X249" s="16">
        <v>69.3209075927734</v>
      </c>
      <c r="Y249" s="10">
        <v>0.265093820796739</v>
      </c>
      <c r="Z249" s="19">
        <v>0.0302053459893878</v>
      </c>
      <c r="AA249" s="4">
        <v>2.40978915662651</v>
      </c>
      <c r="AB249" s="10">
        <v>482</v>
      </c>
      <c r="AC249" s="4">
        <v>2807.22891566265</v>
      </c>
      <c r="AD249" s="10">
        <v>0.0546521084337349</v>
      </c>
      <c r="AE249" s="10">
        <v>3037.3</v>
      </c>
      <c r="AF249" s="10">
        <v>49.700001</v>
      </c>
      <c r="AG249" s="10">
        <v>38815.0795180723</v>
      </c>
      <c r="AH249" s="10">
        <v>17.94</v>
      </c>
      <c r="AI249" s="10">
        <v>2.41</v>
      </c>
      <c r="AJ249" s="10">
        <v>2873</v>
      </c>
      <c r="AK249" s="10">
        <v>50.63</v>
      </c>
      <c r="AL249" s="10">
        <v>0.52</v>
      </c>
    </row>
    <row r="250" spans="1:38">
      <c r="A250" s="2" t="s">
        <v>56</v>
      </c>
      <c r="B250" s="2">
        <v>2020</v>
      </c>
      <c r="C250" s="9">
        <v>62537</v>
      </c>
      <c r="D250" s="10">
        <v>3.8</v>
      </c>
      <c r="E250" s="4">
        <v>0.01551302</v>
      </c>
      <c r="F250" s="4">
        <v>1.0221109</v>
      </c>
      <c r="G250" s="4">
        <v>0.0176142593287123</v>
      </c>
      <c r="H250" s="4">
        <v>0.513995272322869</v>
      </c>
      <c r="I250" s="4">
        <v>0.587659894657637</v>
      </c>
      <c r="J250" s="4">
        <v>0.38912207</v>
      </c>
      <c r="K250" s="4">
        <v>1.78950180312542</v>
      </c>
      <c r="L250" s="4">
        <v>2.51419957793187</v>
      </c>
      <c r="M250" s="4">
        <v>0.389517393946458</v>
      </c>
      <c r="N250" s="4">
        <v>8.0331587334447</v>
      </c>
      <c r="O250" s="4">
        <v>0.0246493960416536</v>
      </c>
      <c r="P250" s="4">
        <v>168.81863</v>
      </c>
      <c r="Q250" s="4">
        <v>418.84201</v>
      </c>
      <c r="R250" s="14">
        <v>9.037</v>
      </c>
      <c r="S250" s="10">
        <v>28.0449037189</v>
      </c>
      <c r="T250" s="10">
        <v>12.16</v>
      </c>
      <c r="U250" s="15">
        <v>41.5</v>
      </c>
      <c r="V250" s="10">
        <v>100</v>
      </c>
      <c r="W250" s="10">
        <v>766.6</v>
      </c>
      <c r="X250" s="16">
        <v>75.0000610351562</v>
      </c>
      <c r="Y250" s="10">
        <v>0.450315611033538</v>
      </c>
      <c r="Z250" s="19">
        <v>0.0292246926881575</v>
      </c>
      <c r="AA250" s="4">
        <v>2.44915231000752</v>
      </c>
      <c r="AB250" s="10">
        <v>459.3</v>
      </c>
      <c r="AC250" s="4">
        <v>2902.93453724605</v>
      </c>
      <c r="AD250" s="10">
        <v>0.0544953097065463</v>
      </c>
      <c r="AE250" s="10">
        <v>3189.9</v>
      </c>
      <c r="AF250" s="10">
        <v>49.689999</v>
      </c>
      <c r="AG250" s="10">
        <v>38276.7626787058</v>
      </c>
      <c r="AH250" s="10">
        <v>17.25</v>
      </c>
      <c r="AI250" s="10">
        <v>2.49</v>
      </c>
      <c r="AJ250" s="10">
        <v>3149</v>
      </c>
      <c r="AK250" s="10">
        <v>51.99</v>
      </c>
      <c r="AL250" s="10">
        <v>0.59</v>
      </c>
    </row>
    <row r="251" spans="1:38">
      <c r="A251" s="2" t="s">
        <v>56</v>
      </c>
      <c r="B251" s="2">
        <v>2021</v>
      </c>
      <c r="C251" s="9">
        <v>68913</v>
      </c>
      <c r="D251" s="10">
        <v>7.7</v>
      </c>
      <c r="E251" s="4">
        <v>0.01615796</v>
      </c>
      <c r="F251" s="4">
        <v>1.0478967</v>
      </c>
      <c r="G251" s="4">
        <v>0.0273811418209243</v>
      </c>
      <c r="H251" s="4">
        <v>0.514900412350837</v>
      </c>
      <c r="I251" s="4">
        <v>0.59710057384476</v>
      </c>
      <c r="J251" s="4">
        <v>0.36003944</v>
      </c>
      <c r="K251" s="4">
        <v>1.66916406111734</v>
      </c>
      <c r="L251" s="4">
        <v>2.45236403388904</v>
      </c>
      <c r="M251" s="4">
        <v>0.367090625599266</v>
      </c>
      <c r="N251" s="4">
        <v>7.34164425356614</v>
      </c>
      <c r="O251" s="4">
        <v>0.0184219078659291</v>
      </c>
      <c r="P251" s="4">
        <v>180.09558</v>
      </c>
      <c r="Q251" s="4">
        <v>376.14755</v>
      </c>
      <c r="R251" s="14">
        <v>9.333</v>
      </c>
      <c r="S251" s="10">
        <v>28.0149812071</v>
      </c>
      <c r="T251" s="10">
        <v>12.61</v>
      </c>
      <c r="U251" s="15">
        <v>42.2</v>
      </c>
      <c r="V251" s="10">
        <v>100</v>
      </c>
      <c r="W251" s="10">
        <v>804.4</v>
      </c>
      <c r="X251" s="16">
        <v>77.3543930053711</v>
      </c>
      <c r="Y251" s="10">
        <v>0.524817395298982</v>
      </c>
      <c r="Z251" s="19">
        <v>0.0233764190287167</v>
      </c>
      <c r="AA251" s="4">
        <v>2.55350757579281</v>
      </c>
      <c r="AB251" s="10">
        <v>486</v>
      </c>
      <c r="AC251" s="4">
        <v>3254.30383569918</v>
      </c>
      <c r="AD251" s="10">
        <v>0.0546828752642706</v>
      </c>
      <c r="AE251" s="10">
        <v>2699.3</v>
      </c>
      <c r="AF251" s="10">
        <v>49.689999</v>
      </c>
      <c r="AG251" s="10">
        <v>41362.0682573241</v>
      </c>
      <c r="AH251" s="10">
        <v>11.97</v>
      </c>
      <c r="AI251" s="10">
        <v>2.61</v>
      </c>
      <c r="AJ251" s="10">
        <v>3487</v>
      </c>
      <c r="AK251" s="10">
        <v>53.27</v>
      </c>
      <c r="AL251" s="10">
        <v>0.73</v>
      </c>
    </row>
    <row r="252" spans="1:38">
      <c r="A252" s="2" t="s">
        <v>56</v>
      </c>
      <c r="B252" s="2">
        <v>2022</v>
      </c>
      <c r="C252" s="9">
        <v>73598</v>
      </c>
      <c r="D252" s="10">
        <v>4.5</v>
      </c>
      <c r="E252" s="4">
        <v>0.0168029</v>
      </c>
      <c r="F252" s="4">
        <v>1.0736825</v>
      </c>
      <c r="G252" s="4">
        <v>0.0522471563825241</v>
      </c>
      <c r="H252" s="4">
        <v>0.514838587724777</v>
      </c>
      <c r="I252" s="4">
        <v>0.603119321623259</v>
      </c>
      <c r="J252" s="4">
        <v>0.33095681</v>
      </c>
      <c r="K252" s="4">
        <v>1.63624294722868</v>
      </c>
      <c r="L252" s="4">
        <v>2.41998362836386</v>
      </c>
      <c r="M252" s="4">
        <v>0.349857253218965</v>
      </c>
      <c r="N252" s="4">
        <v>6.76505185903547</v>
      </c>
      <c r="O252" s="4">
        <v>0.0143002728557809</v>
      </c>
      <c r="P252" s="4">
        <v>191.37253</v>
      </c>
      <c r="Q252" s="4">
        <v>333.45309</v>
      </c>
      <c r="R252" s="14">
        <v>9.638</v>
      </c>
      <c r="S252" s="10">
        <v>27.465610264</v>
      </c>
      <c r="T252" s="10">
        <v>13.06</v>
      </c>
      <c r="U252" s="15">
        <v>42.3</v>
      </c>
      <c r="V252" s="10">
        <v>100</v>
      </c>
      <c r="W252" s="10">
        <v>874.5</v>
      </c>
      <c r="X252" s="16">
        <v>77.8542785644531</v>
      </c>
      <c r="Y252" s="10">
        <v>0.294773605614968</v>
      </c>
      <c r="Z252" s="19">
        <v>0.018523015919223</v>
      </c>
      <c r="AA252" s="4">
        <v>2.57839074153063</v>
      </c>
      <c r="AB252" s="10">
        <v>500.5</v>
      </c>
      <c r="AC252" s="4">
        <v>3385.82677165354</v>
      </c>
      <c r="AD252" s="10">
        <v>0.0553331314354936</v>
      </c>
      <c r="AE252" s="10">
        <v>2546.2</v>
      </c>
      <c r="AF252" s="10">
        <v>49.689999</v>
      </c>
      <c r="AG252" s="10">
        <v>41297.5505754088</v>
      </c>
      <c r="AH252" s="10">
        <v>19.11</v>
      </c>
      <c r="AI252" s="10">
        <v>2.67</v>
      </c>
      <c r="AJ252" s="10">
        <v>3738</v>
      </c>
      <c r="AK252" s="10">
        <v>54.45</v>
      </c>
      <c r="AL252" s="10">
        <v>0.83</v>
      </c>
    </row>
    <row r="253" spans="1:38">
      <c r="A253" s="2" t="s">
        <v>56</v>
      </c>
      <c r="B253" s="2">
        <v>2023</v>
      </c>
      <c r="C253" s="9">
        <v>75938</v>
      </c>
      <c r="D253" s="10">
        <v>4.6</v>
      </c>
      <c r="E253" s="4"/>
      <c r="F253" s="4"/>
      <c r="G253" s="4"/>
      <c r="H253" s="4">
        <v>0.531238940353389</v>
      </c>
      <c r="I253" s="4">
        <v>0.611601705237515</v>
      </c>
      <c r="J253" s="4">
        <v>0.403960970147762</v>
      </c>
      <c r="K253" s="4">
        <v>1.61556480999479</v>
      </c>
      <c r="L253" s="4">
        <v>2.35375938052674</v>
      </c>
      <c r="M253" s="4"/>
      <c r="N253" s="3"/>
      <c r="O253" s="3"/>
      <c r="P253" s="3"/>
      <c r="Q253" s="3"/>
      <c r="R253" s="14">
        <v>9.954</v>
      </c>
      <c r="S253" s="10">
        <v>28.6689455923</v>
      </c>
      <c r="T253" s="10">
        <v>13.8452564302082</v>
      </c>
      <c r="U253" s="17">
        <v>41.958034333004</v>
      </c>
      <c r="V253" s="10">
        <v>99.981925</v>
      </c>
      <c r="W253" s="10">
        <v>958.1</v>
      </c>
      <c r="X253" s="4">
        <v>0.770157205469885</v>
      </c>
      <c r="Y253" s="10">
        <v>0.156993652631274</v>
      </c>
      <c r="Z253" s="19">
        <v>0.0177860208409873</v>
      </c>
      <c r="AA253" s="4"/>
      <c r="AB253" s="10">
        <v>469</v>
      </c>
      <c r="AC253" s="4">
        <v>3466.80876979294</v>
      </c>
      <c r="AD253" s="10">
        <v>0.0558256393118149</v>
      </c>
      <c r="AE253" s="10">
        <v>1807</v>
      </c>
      <c r="AF253" s="10">
        <v>49.689999</v>
      </c>
      <c r="AG253" s="10">
        <v>45120.1802679659</v>
      </c>
      <c r="AH253" s="10">
        <v>26.25</v>
      </c>
      <c r="AI253" s="10">
        <v>3.03358787638116</v>
      </c>
      <c r="AJ253" s="10">
        <v>3965</v>
      </c>
      <c r="AK253" s="10">
        <v>53.3935</v>
      </c>
      <c r="AL253" s="10">
        <v>0.878358708891596</v>
      </c>
    </row>
    <row r="254" spans="1:38">
      <c r="A254" s="2" t="s">
        <v>57</v>
      </c>
      <c r="B254" s="2">
        <v>2010</v>
      </c>
      <c r="C254" s="9">
        <v>44669</v>
      </c>
      <c r="D254" s="10">
        <v>12.4</v>
      </c>
      <c r="E254" s="4">
        <v>0.01531585</v>
      </c>
      <c r="F254" s="4">
        <v>0.34005505</v>
      </c>
      <c r="G254" s="4">
        <v>0.00512658797306678</v>
      </c>
      <c r="H254" s="11">
        <v>0.453319452854328</v>
      </c>
      <c r="I254" s="10">
        <v>0.662</v>
      </c>
      <c r="J254" s="4">
        <v>0.36982328</v>
      </c>
      <c r="K254" s="12">
        <v>3.3522368</v>
      </c>
      <c r="L254" s="4">
        <v>2.70109123635955</v>
      </c>
      <c r="M254" s="4">
        <v>0.584790492090724</v>
      </c>
      <c r="N254" s="4">
        <v>15.7363364850988</v>
      </c>
      <c r="O254" s="4">
        <v>0.228644833715025</v>
      </c>
      <c r="P254" s="4">
        <v>1708.3526</v>
      </c>
      <c r="Q254" s="4">
        <v>916.88696</v>
      </c>
      <c r="R254" s="14">
        <v>9.835</v>
      </c>
      <c r="S254" s="10">
        <v>37.1425646261</v>
      </c>
      <c r="T254" s="10">
        <v>13.29</v>
      </c>
      <c r="U254" s="15">
        <v>41.3</v>
      </c>
      <c r="V254" s="10">
        <v>72.1</v>
      </c>
      <c r="W254" s="10">
        <v>1801.8</v>
      </c>
      <c r="X254" s="16">
        <v>90.7764205932617</v>
      </c>
      <c r="Y254" s="19">
        <v>3.08240660168699</v>
      </c>
      <c r="Z254" s="19">
        <v>0.0441130119557103</v>
      </c>
      <c r="AA254" s="4">
        <v>2.57715664399229</v>
      </c>
      <c r="AB254" s="10">
        <v>456</v>
      </c>
      <c r="AC254" s="4">
        <v>3888.51642562973</v>
      </c>
      <c r="AD254" s="10">
        <v>0.0275691983526482</v>
      </c>
      <c r="AE254" s="10">
        <v>1943.3</v>
      </c>
      <c r="AF254" s="19">
        <v>51.299999</v>
      </c>
      <c r="AG254" s="10">
        <v>44267.7935063691</v>
      </c>
      <c r="AH254" s="10">
        <v>9.53</v>
      </c>
      <c r="AI254" s="10">
        <v>2.06</v>
      </c>
      <c r="AJ254" s="10">
        <v>2037</v>
      </c>
      <c r="AK254" s="19">
        <v>30.01</v>
      </c>
      <c r="AL254" s="10">
        <v>0.44</v>
      </c>
    </row>
    <row r="255" spans="1:38">
      <c r="A255" s="2" t="s">
        <v>57</v>
      </c>
      <c r="B255" s="2">
        <v>2011</v>
      </c>
      <c r="C255" s="9">
        <v>50076</v>
      </c>
      <c r="D255" s="10">
        <v>10</v>
      </c>
      <c r="E255" s="4">
        <v>0.01694731</v>
      </c>
      <c r="F255" s="4">
        <v>0.32161867</v>
      </c>
      <c r="G255" s="4">
        <v>0.00516930187174358</v>
      </c>
      <c r="H255" s="4">
        <v>0.458963913718515</v>
      </c>
      <c r="I255" s="4">
        <v>0.665674972108591</v>
      </c>
      <c r="J255" s="4">
        <v>0.37106962</v>
      </c>
      <c r="K255" s="4">
        <v>2.51825121443442</v>
      </c>
      <c r="L255" s="4">
        <v>2.70109123635955</v>
      </c>
      <c r="M255" s="4">
        <v>0.535234920770949</v>
      </c>
      <c r="N255" s="4">
        <v>14.8023120698949</v>
      </c>
      <c r="O255" s="4">
        <v>0.159724031843813</v>
      </c>
      <c r="P255" s="4">
        <v>1721.1594</v>
      </c>
      <c r="Q255" s="4">
        <v>852.5385</v>
      </c>
      <c r="R255" s="14">
        <v>9.888</v>
      </c>
      <c r="S255" s="10">
        <v>40.5252673461</v>
      </c>
      <c r="T255" s="10">
        <v>14.35</v>
      </c>
      <c r="U255" s="15">
        <v>41.1</v>
      </c>
      <c r="V255" s="10">
        <v>72.1</v>
      </c>
      <c r="W255" s="10">
        <v>1716</v>
      </c>
      <c r="X255" s="16">
        <v>87.5286178588867</v>
      </c>
      <c r="Y255" s="10">
        <v>0.62668648096322</v>
      </c>
      <c r="Z255" s="19">
        <v>0.0346552648829033</v>
      </c>
      <c r="AA255" s="4">
        <v>2.7111289788388</v>
      </c>
      <c r="AB255" s="10">
        <v>443.3</v>
      </c>
      <c r="AC255" s="4">
        <v>4089.82893268873</v>
      </c>
      <c r="AD255" s="10">
        <v>0.0263176924507252</v>
      </c>
      <c r="AE255" s="10">
        <v>1404.8</v>
      </c>
      <c r="AF255" s="10">
        <v>51.299999</v>
      </c>
      <c r="AG255" s="10">
        <v>48259.4600223131</v>
      </c>
      <c r="AH255" s="10">
        <v>12.9</v>
      </c>
      <c r="AI255" s="10">
        <v>2.02</v>
      </c>
      <c r="AJ255" s="10">
        <v>1978</v>
      </c>
      <c r="AK255" s="10">
        <v>32.5</v>
      </c>
      <c r="AL255" s="10">
        <v>0.56</v>
      </c>
    </row>
    <row r="256" spans="1:38">
      <c r="A256" s="2" t="s">
        <v>57</v>
      </c>
      <c r="B256" s="2">
        <v>2012</v>
      </c>
      <c r="C256" s="9">
        <v>52308</v>
      </c>
      <c r="D256" s="10">
        <v>8.2</v>
      </c>
      <c r="E256" s="4">
        <v>0.01890732</v>
      </c>
      <c r="F256" s="4">
        <v>0.32892849</v>
      </c>
      <c r="G256" s="4">
        <v>0.00639483618817718</v>
      </c>
      <c r="H256" s="4">
        <v>0.472748418196138</v>
      </c>
      <c r="I256" s="4">
        <v>0.671497146997555</v>
      </c>
      <c r="J256" s="4">
        <v>0.38511069</v>
      </c>
      <c r="K256" s="4">
        <v>2.51126408010013</v>
      </c>
      <c r="L256" s="4">
        <v>2.6983698369837</v>
      </c>
      <c r="M256" s="4">
        <v>0.510689718496837</v>
      </c>
      <c r="N256" s="4">
        <v>14.7102832001409</v>
      </c>
      <c r="O256" s="4">
        <v>0.140191489787176</v>
      </c>
      <c r="P256" s="4">
        <v>1726.1173</v>
      </c>
      <c r="Q256" s="4">
        <v>839.61462</v>
      </c>
      <c r="R256" s="14">
        <v>9.936</v>
      </c>
      <c r="S256" s="10">
        <v>37.464100904</v>
      </c>
      <c r="T256" s="10">
        <v>15.82</v>
      </c>
      <c r="U256" s="15">
        <v>41.2</v>
      </c>
      <c r="V256" s="10">
        <v>79.1</v>
      </c>
      <c r="W256" s="10">
        <v>1705.3</v>
      </c>
      <c r="X256" s="16">
        <v>87.139533996582</v>
      </c>
      <c r="Y256" s="10">
        <v>0.456429249782573</v>
      </c>
      <c r="Z256" s="19">
        <v>0.0318683910549697</v>
      </c>
      <c r="AA256" s="4">
        <v>2.63961597681369</v>
      </c>
      <c r="AB256" s="10">
        <v>427.5</v>
      </c>
      <c r="AC256" s="4">
        <v>4183.86015759442</v>
      </c>
      <c r="AD256" s="10">
        <v>0.0236953174531292</v>
      </c>
      <c r="AE256" s="10">
        <v>1921</v>
      </c>
      <c r="AF256" s="10">
        <v>51.299999</v>
      </c>
      <c r="AG256" s="10">
        <v>47830.9138664976</v>
      </c>
      <c r="AH256" s="10">
        <v>13.42</v>
      </c>
      <c r="AI256" s="10">
        <v>2.06</v>
      </c>
      <c r="AJ256" s="10">
        <v>2082</v>
      </c>
      <c r="AK256" s="10">
        <v>35.53</v>
      </c>
      <c r="AL256" s="10">
        <v>0.62</v>
      </c>
    </row>
    <row r="257" spans="1:38">
      <c r="A257" s="2" t="s">
        <v>57</v>
      </c>
      <c r="B257" s="2">
        <v>2013</v>
      </c>
      <c r="C257" s="9">
        <v>56029</v>
      </c>
      <c r="D257" s="10">
        <v>8.5</v>
      </c>
      <c r="E257" s="4">
        <v>0.01979859</v>
      </c>
      <c r="F257" s="4">
        <v>0.35691477</v>
      </c>
      <c r="G257" s="4">
        <v>0.00847365793466453</v>
      </c>
      <c r="H257" s="4">
        <v>0.484517642240262</v>
      </c>
      <c r="I257" s="4">
        <v>0.68092280390417</v>
      </c>
      <c r="J257" s="4">
        <v>0.3934179</v>
      </c>
      <c r="K257" s="4">
        <v>2.41899753859924</v>
      </c>
      <c r="L257" s="4">
        <v>2.66868449584387</v>
      </c>
      <c r="M257" s="4">
        <v>0.455863877253529</v>
      </c>
      <c r="N257" s="4">
        <v>13.7992471130775</v>
      </c>
      <c r="O257" s="4">
        <v>0.121897349280623</v>
      </c>
      <c r="P257" s="4">
        <v>1746.435</v>
      </c>
      <c r="Q257" s="4">
        <v>820.17975</v>
      </c>
      <c r="R257" s="14">
        <v>10.237</v>
      </c>
      <c r="S257" s="10">
        <v>41.0430598228</v>
      </c>
      <c r="T257" s="10">
        <v>15.94</v>
      </c>
      <c r="U257" s="15">
        <v>41.5</v>
      </c>
      <c r="V257" s="10">
        <v>84.6</v>
      </c>
      <c r="W257" s="10">
        <v>1760.5</v>
      </c>
      <c r="X257" s="16">
        <v>84.9776077270508</v>
      </c>
      <c r="Y257" s="10">
        <v>0.563009282213562</v>
      </c>
      <c r="Z257" s="19">
        <v>0.0365922979783794</v>
      </c>
      <c r="AA257" s="4">
        <v>2.52706299911269</v>
      </c>
      <c r="AB257" s="10">
        <v>417.3</v>
      </c>
      <c r="AC257" s="4">
        <v>4285.80301685892</v>
      </c>
      <c r="AD257" s="10">
        <v>0.0232635314995563</v>
      </c>
      <c r="AE257" s="10">
        <v>2131.2</v>
      </c>
      <c r="AF257" s="10">
        <v>51.299999</v>
      </c>
      <c r="AG257" s="10">
        <v>48954.8606921029</v>
      </c>
      <c r="AH257" s="10">
        <v>13.08</v>
      </c>
      <c r="AI257" s="10">
        <v>1.95</v>
      </c>
      <c r="AJ257" s="10">
        <v>2199</v>
      </c>
      <c r="AK257" s="10">
        <v>37.84</v>
      </c>
      <c r="AL257" s="10">
        <v>0.57</v>
      </c>
    </row>
    <row r="258" spans="1:38">
      <c r="A258" s="2" t="s">
        <v>57</v>
      </c>
      <c r="B258" s="2">
        <v>2014</v>
      </c>
      <c r="C258" s="9">
        <v>59909</v>
      </c>
      <c r="D258" s="10">
        <v>7.8</v>
      </c>
      <c r="E258" s="4">
        <v>0.02017348</v>
      </c>
      <c r="F258" s="4">
        <v>0.38569402</v>
      </c>
      <c r="G258" s="4">
        <v>0.0060942473696668</v>
      </c>
      <c r="H258" s="4">
        <v>0.48705499244569</v>
      </c>
      <c r="I258" s="4">
        <v>0.686221603272696</v>
      </c>
      <c r="J258" s="4">
        <v>0.40245651</v>
      </c>
      <c r="K258" s="4">
        <v>2.35109031165986</v>
      </c>
      <c r="L258" s="4">
        <v>2.62518373346399</v>
      </c>
      <c r="M258" s="4">
        <v>0.436411524284451</v>
      </c>
      <c r="N258" s="4">
        <v>13.2765112537905</v>
      </c>
      <c r="O258" s="4">
        <v>0.107095137182549</v>
      </c>
      <c r="P258" s="4">
        <v>1579.1941</v>
      </c>
      <c r="Q258" s="4">
        <v>824.46573</v>
      </c>
      <c r="R258" s="14">
        <v>10.445</v>
      </c>
      <c r="S258" s="10">
        <v>39.7172793678</v>
      </c>
      <c r="T258" s="10">
        <v>16.28</v>
      </c>
      <c r="U258" s="15">
        <v>41.4</v>
      </c>
      <c r="V258" s="10">
        <v>86.4</v>
      </c>
      <c r="W258" s="10">
        <v>1857.5</v>
      </c>
      <c r="X258" s="16">
        <v>86.3717956542969</v>
      </c>
      <c r="Y258" s="10">
        <v>0.444639441726442</v>
      </c>
      <c r="Z258" s="19">
        <v>0.0283018712283198</v>
      </c>
      <c r="AA258" s="4">
        <v>2.5757681260336</v>
      </c>
      <c r="AB258" s="10">
        <v>414.2</v>
      </c>
      <c r="AC258" s="4">
        <v>4556.73252676473</v>
      </c>
      <c r="AD258" s="10">
        <v>0.0228331447471494</v>
      </c>
      <c r="AE258" s="10">
        <v>1608.4</v>
      </c>
      <c r="AF258" s="10">
        <v>53.5</v>
      </c>
      <c r="AG258" s="10">
        <v>48120.8641309078</v>
      </c>
      <c r="AH258" s="10">
        <v>13.28</v>
      </c>
      <c r="AI258" s="10">
        <v>1.89</v>
      </c>
      <c r="AJ258" s="10">
        <v>2356</v>
      </c>
      <c r="AK258" s="10">
        <v>40.58</v>
      </c>
      <c r="AL258" s="10">
        <v>0.59</v>
      </c>
    </row>
    <row r="259" spans="1:38">
      <c r="A259" s="2" t="s">
        <v>57</v>
      </c>
      <c r="B259" s="2">
        <v>2015</v>
      </c>
      <c r="C259" s="9">
        <v>64516</v>
      </c>
      <c r="D259" s="10">
        <v>8</v>
      </c>
      <c r="E259" s="4">
        <v>0.02034658</v>
      </c>
      <c r="F259" s="4">
        <v>0.4060222</v>
      </c>
      <c r="G259" s="4">
        <v>0.00909980491000521</v>
      </c>
      <c r="H259" s="4">
        <v>0.503515208932137</v>
      </c>
      <c r="I259" s="4">
        <v>0.695067648569961</v>
      </c>
      <c r="J259" s="4">
        <v>0.40580449</v>
      </c>
      <c r="K259" s="4">
        <v>2.31225794830226</v>
      </c>
      <c r="L259" s="4">
        <v>2.60157185628743</v>
      </c>
      <c r="M259" s="4">
        <v>0.413623750301287</v>
      </c>
      <c r="N259" s="4">
        <v>12.1968451719227</v>
      </c>
      <c r="O259" s="4">
        <v>0.0907637968196944</v>
      </c>
      <c r="P259" s="4">
        <v>1368.2086</v>
      </c>
      <c r="Q259" s="4">
        <v>862.15506</v>
      </c>
      <c r="R259" s="14">
        <v>11.076</v>
      </c>
      <c r="S259" s="10">
        <v>32.8986824862</v>
      </c>
      <c r="T259" s="10">
        <v>17.4</v>
      </c>
      <c r="U259" s="15">
        <v>41.4</v>
      </c>
      <c r="V259" s="10">
        <v>91.6</v>
      </c>
      <c r="W259" s="10">
        <v>1974.6</v>
      </c>
      <c r="X259" s="16">
        <v>90.9792098999023</v>
      </c>
      <c r="Y259" s="10">
        <v>0.391504416288295</v>
      </c>
      <c r="Z259" s="19">
        <v>0.0251274646049106</v>
      </c>
      <c r="AA259" s="4">
        <v>2.57895187532112</v>
      </c>
      <c r="AB259" s="10">
        <v>410.8</v>
      </c>
      <c r="AC259" s="4">
        <v>4547.60232916595</v>
      </c>
      <c r="AD259" s="10">
        <v>0.0224002397670834</v>
      </c>
      <c r="AE259" s="10">
        <v>1792.4</v>
      </c>
      <c r="AF259" s="10">
        <v>53.5</v>
      </c>
      <c r="AG259" s="10">
        <v>46767.7451618428</v>
      </c>
      <c r="AH259" s="10">
        <v>13.52</v>
      </c>
      <c r="AI259" s="10">
        <v>1.9</v>
      </c>
      <c r="AJ259" s="10">
        <v>2434</v>
      </c>
      <c r="AK259" s="10">
        <v>43.57</v>
      </c>
      <c r="AL259" s="10">
        <v>0.65</v>
      </c>
    </row>
    <row r="260" spans="1:38">
      <c r="A260" s="2" t="s">
        <v>57</v>
      </c>
      <c r="B260" s="2">
        <v>2016</v>
      </c>
      <c r="C260" s="9">
        <v>69671</v>
      </c>
      <c r="D260" s="10">
        <v>7.5</v>
      </c>
      <c r="E260" s="4">
        <v>0.02040177</v>
      </c>
      <c r="F260" s="4">
        <v>0.40533514</v>
      </c>
      <c r="G260" s="4">
        <v>0.00937691971953218</v>
      </c>
      <c r="H260" s="4">
        <v>0.525338594407229</v>
      </c>
      <c r="I260" s="4">
        <v>0.701461202552906</v>
      </c>
      <c r="J260" s="4">
        <v>0.4053299</v>
      </c>
      <c r="K260" s="4">
        <v>2.30471204188482</v>
      </c>
      <c r="L260" s="4">
        <v>2.59674751929438</v>
      </c>
      <c r="M260" s="4">
        <v>0.386012426456229</v>
      </c>
      <c r="N260" s="4">
        <v>11.4163003835536</v>
      </c>
      <c r="O260" s="4">
        <v>0.031108810000387</v>
      </c>
      <c r="P260" s="4">
        <v>1162.6833</v>
      </c>
      <c r="Q260" s="4">
        <v>951.24166</v>
      </c>
      <c r="R260" s="14">
        <v>10.49</v>
      </c>
      <c r="S260" s="10">
        <v>29.9831004807</v>
      </c>
      <c r="T260" s="10">
        <v>17.87</v>
      </c>
      <c r="U260" s="15">
        <v>42.4</v>
      </c>
      <c r="V260" s="10">
        <v>96.2</v>
      </c>
      <c r="W260" s="10">
        <v>2039.1</v>
      </c>
      <c r="X260" s="16">
        <v>84.6070098876953</v>
      </c>
      <c r="Y260" s="10">
        <v>0.447241170684401</v>
      </c>
      <c r="Z260" s="19">
        <v>0.0221216725456992</v>
      </c>
      <c r="AA260" s="4">
        <v>2.62101108498488</v>
      </c>
      <c r="AB260" s="10">
        <v>398.2</v>
      </c>
      <c r="AC260" s="4">
        <v>4711.22774605307</v>
      </c>
      <c r="AD260" s="10">
        <v>0.021897883775613</v>
      </c>
      <c r="AE260" s="10">
        <v>2250.6</v>
      </c>
      <c r="AF260" s="10">
        <v>53.5</v>
      </c>
      <c r="AG260" s="10">
        <v>46090.7920725563</v>
      </c>
      <c r="AH260" s="10">
        <v>14.2</v>
      </c>
      <c r="AI260" s="10">
        <v>1.95</v>
      </c>
      <c r="AJ260" s="10">
        <v>2431</v>
      </c>
      <c r="AK260" s="10">
        <v>46.51</v>
      </c>
      <c r="AL260" s="10">
        <v>0.72</v>
      </c>
    </row>
    <row r="261" spans="1:38">
      <c r="A261" s="2" t="s">
        <v>57</v>
      </c>
      <c r="B261" s="2">
        <v>2017</v>
      </c>
      <c r="C261" s="9">
        <v>76218</v>
      </c>
      <c r="D261" s="10">
        <v>7.5</v>
      </c>
      <c r="E261" s="4">
        <v>0.02034978</v>
      </c>
      <c r="F261" s="4">
        <v>0.41202699</v>
      </c>
      <c r="G261" s="4">
        <v>0.010224694949301</v>
      </c>
      <c r="H261" s="4">
        <v>0.540113498609364</v>
      </c>
      <c r="I261" s="4">
        <v>0.707437608104769</v>
      </c>
      <c r="J261" s="4">
        <v>0.39933548</v>
      </c>
      <c r="K261" s="4">
        <v>2.28772727272727</v>
      </c>
      <c r="L261" s="4">
        <v>2.59664131812421</v>
      </c>
      <c r="M261" s="4">
        <v>0.360168520832063</v>
      </c>
      <c r="N261" s="4">
        <v>9.62370127769365</v>
      </c>
      <c r="O261" s="4">
        <v>0.020436726182676</v>
      </c>
      <c r="P261" s="4">
        <v>1098.4095</v>
      </c>
      <c r="Q261" s="4">
        <v>1920.3758</v>
      </c>
      <c r="R261" s="14">
        <v>10.61</v>
      </c>
      <c r="S261" s="10">
        <v>31.1931233331</v>
      </c>
      <c r="T261" s="10">
        <v>18.24</v>
      </c>
      <c r="U261" s="15">
        <v>43.5</v>
      </c>
      <c r="V261" s="10">
        <v>98</v>
      </c>
      <c r="W261" s="10">
        <v>2179.6</v>
      </c>
      <c r="X261" s="16">
        <v>81.9722366333008</v>
      </c>
      <c r="Y261" s="10">
        <v>0.399589717937172</v>
      </c>
      <c r="Z261" s="19">
        <v>0.0288102550807919</v>
      </c>
      <c r="AA261" s="4">
        <v>2.66114817560333</v>
      </c>
      <c r="AB261" s="10">
        <v>391.1</v>
      </c>
      <c r="AC261" s="4">
        <v>4908.13771517997</v>
      </c>
      <c r="AD261" s="10">
        <v>0.0259050942261758</v>
      </c>
      <c r="AE261" s="10">
        <v>1611.9</v>
      </c>
      <c r="AF261" s="10">
        <v>53.5</v>
      </c>
      <c r="AG261" s="10">
        <v>45332.6322378717</v>
      </c>
      <c r="AH261" s="10">
        <v>15.3</v>
      </c>
      <c r="AI261" s="10">
        <v>1.93</v>
      </c>
      <c r="AJ261" s="10">
        <v>2454</v>
      </c>
      <c r="AK261" s="10">
        <v>49.21</v>
      </c>
      <c r="AL261" s="10">
        <v>0.78</v>
      </c>
    </row>
    <row r="262" spans="1:38">
      <c r="A262" s="2" t="s">
        <v>57</v>
      </c>
      <c r="B262" s="2">
        <v>2018</v>
      </c>
      <c r="C262" s="9">
        <v>81625</v>
      </c>
      <c r="D262" s="10">
        <v>6.8</v>
      </c>
      <c r="E262" s="4">
        <v>0.02108358</v>
      </c>
      <c r="F262" s="4">
        <v>0.41871883</v>
      </c>
      <c r="G262" s="4">
        <v>0.0136616866042591</v>
      </c>
      <c r="H262" s="4">
        <v>0.547403977379604</v>
      </c>
      <c r="I262" s="4">
        <v>0.718091998704244</v>
      </c>
      <c r="J262" s="4">
        <v>0.39788896</v>
      </c>
      <c r="K262" s="4">
        <v>2.00661864901694</v>
      </c>
      <c r="L262" s="4">
        <v>2.58277027027027</v>
      </c>
      <c r="M262" s="4">
        <v>0.342627097640088</v>
      </c>
      <c r="N262" s="4">
        <v>7.41306087474719</v>
      </c>
      <c r="O262" s="4">
        <v>0.0151082763137647</v>
      </c>
      <c r="P262" s="4">
        <v>1085.059</v>
      </c>
      <c r="Q262" s="4">
        <v>1921.0524</v>
      </c>
      <c r="R262" s="14">
        <v>10.854</v>
      </c>
      <c r="S262" s="10">
        <v>28.2011459691</v>
      </c>
      <c r="T262" s="10">
        <v>18.34</v>
      </c>
      <c r="U262" s="15">
        <v>44</v>
      </c>
      <c r="V262" s="10">
        <v>99.9</v>
      </c>
      <c r="W262" s="10">
        <v>2297.7</v>
      </c>
      <c r="X262" s="16">
        <v>79.9275665283203</v>
      </c>
      <c r="Y262" s="10">
        <v>0.201650464124247</v>
      </c>
      <c r="Z262" s="19">
        <v>0.0360732802822582</v>
      </c>
      <c r="AA262" s="4">
        <v>2.69922254616132</v>
      </c>
      <c r="AB262" s="10">
        <v>373.9</v>
      </c>
      <c r="AC262" s="4">
        <v>5120.95076125688</v>
      </c>
      <c r="AD262" s="10">
        <v>0.021008260447036</v>
      </c>
      <c r="AE262" s="10">
        <v>1683.4</v>
      </c>
      <c r="AF262" s="10">
        <v>53.52</v>
      </c>
      <c r="AG262" s="10">
        <v>46291.6281179138</v>
      </c>
      <c r="AH262" s="10">
        <v>12.74</v>
      </c>
      <c r="AI262" s="10">
        <v>1.87</v>
      </c>
      <c r="AJ262" s="10">
        <v>2542</v>
      </c>
      <c r="AK262" s="10">
        <v>51.69</v>
      </c>
      <c r="AL262" s="10">
        <v>0.84</v>
      </c>
    </row>
    <row r="263" spans="1:38">
      <c r="A263" s="2" t="s">
        <v>57</v>
      </c>
      <c r="B263" s="2">
        <v>2019</v>
      </c>
      <c r="C263" s="9">
        <v>86956</v>
      </c>
      <c r="D263" s="10">
        <v>6.2</v>
      </c>
      <c r="E263" s="4">
        <v>0.02143646</v>
      </c>
      <c r="F263" s="4">
        <v>0.42541068</v>
      </c>
      <c r="G263" s="4">
        <v>0.0205865711489079</v>
      </c>
      <c r="H263" s="4">
        <v>0.558105659112355</v>
      </c>
      <c r="I263" s="4">
        <v>0.726479301785571</v>
      </c>
      <c r="J263" s="4">
        <v>0.3977501</v>
      </c>
      <c r="K263" s="4">
        <v>2.03103427930851</v>
      </c>
      <c r="L263" s="4">
        <v>2.55701987458816</v>
      </c>
      <c r="M263" s="4">
        <v>0.317095390618854</v>
      </c>
      <c r="N263" s="4">
        <v>7.06011562513601</v>
      </c>
      <c r="O263" s="4">
        <v>0.0111495005412694</v>
      </c>
      <c r="P263" s="4">
        <v>959.956</v>
      </c>
      <c r="Q263" s="4">
        <v>1805.7746</v>
      </c>
      <c r="R263" s="14">
        <v>11.342</v>
      </c>
      <c r="S263" s="10">
        <v>25.6696454448</v>
      </c>
      <c r="T263" s="10">
        <v>18.13</v>
      </c>
      <c r="U263" s="15">
        <v>43.3</v>
      </c>
      <c r="V263" s="10">
        <v>100</v>
      </c>
      <c r="W263" s="10">
        <v>2453.1</v>
      </c>
      <c r="X263" s="16">
        <v>72.5051956176758</v>
      </c>
      <c r="Y263" s="10">
        <v>0.292414210906284</v>
      </c>
      <c r="Z263" s="19">
        <v>0.0432099169392882</v>
      </c>
      <c r="AA263" s="4">
        <v>2.73376571382817</v>
      </c>
      <c r="AB263" s="10">
        <v>360.6</v>
      </c>
      <c r="AC263" s="4">
        <v>5361.51813595964</v>
      </c>
      <c r="AD263" s="10">
        <v>0.025102166546561</v>
      </c>
      <c r="AE263" s="10">
        <v>1808.9</v>
      </c>
      <c r="AF263" s="10">
        <v>53.5</v>
      </c>
      <c r="AG263" s="10">
        <v>46338.885098887</v>
      </c>
      <c r="AH263" s="10">
        <v>11.93</v>
      </c>
      <c r="AI263" s="10">
        <v>1.85</v>
      </c>
      <c r="AJ263" s="10">
        <v>2751</v>
      </c>
      <c r="AK263" s="10">
        <v>54.52</v>
      </c>
      <c r="AL263" s="10">
        <v>0.92</v>
      </c>
    </row>
    <row r="264" spans="1:38">
      <c r="A264" s="2" t="s">
        <v>57</v>
      </c>
      <c r="B264" s="2">
        <v>2020</v>
      </c>
      <c r="C264" s="9">
        <v>88521</v>
      </c>
      <c r="D264" s="10">
        <v>2.3</v>
      </c>
      <c r="E264" s="4">
        <v>0.02178933</v>
      </c>
      <c r="F264" s="4">
        <v>0.43210253</v>
      </c>
      <c r="G264" s="4">
        <v>0.0294978536657417</v>
      </c>
      <c r="H264" s="4">
        <v>0.56275213312269</v>
      </c>
      <c r="I264" s="4">
        <v>0.741524081115336</v>
      </c>
      <c r="J264" s="4">
        <v>0.3630147</v>
      </c>
      <c r="K264" s="4">
        <v>1.95604716320336</v>
      </c>
      <c r="L264" s="4">
        <v>2.49501067368317</v>
      </c>
      <c r="M264" s="4">
        <v>0.311508001759631</v>
      </c>
      <c r="N264" s="4">
        <v>7.33187844349519</v>
      </c>
      <c r="O264" s="4">
        <v>0.0105171675441469</v>
      </c>
      <c r="P264" s="4">
        <v>924.18333</v>
      </c>
      <c r="Q264" s="4">
        <v>1690.4968</v>
      </c>
      <c r="R264" s="14">
        <v>11.673</v>
      </c>
      <c r="S264" s="10">
        <v>21.6490100095</v>
      </c>
      <c r="T264" s="10">
        <v>18.14</v>
      </c>
      <c r="U264" s="15">
        <v>43.5</v>
      </c>
      <c r="V264" s="10">
        <v>99.9</v>
      </c>
      <c r="W264" s="10">
        <v>2748.6</v>
      </c>
      <c r="X264" s="16">
        <v>81.0946350097656</v>
      </c>
      <c r="Y264" s="10">
        <v>0.431359029702845</v>
      </c>
      <c r="Z264" s="19">
        <v>0.0297035096863938</v>
      </c>
      <c r="AA264" s="4">
        <v>2.73312096739689</v>
      </c>
      <c r="AB264" s="10">
        <v>322.6</v>
      </c>
      <c r="AC264" s="4">
        <v>5486.37515842839</v>
      </c>
      <c r="AD264" s="10">
        <v>0.0150405576679341</v>
      </c>
      <c r="AE264" s="10">
        <v>1294.9</v>
      </c>
      <c r="AF264" s="10">
        <v>53.52</v>
      </c>
      <c r="AG264" s="10">
        <v>47564.4866920152</v>
      </c>
      <c r="AH264" s="10">
        <v>11.85</v>
      </c>
      <c r="AI264" s="10">
        <v>1.94</v>
      </c>
      <c r="AJ264" s="10">
        <v>3175</v>
      </c>
      <c r="AK264" s="10">
        <v>56.48</v>
      </c>
      <c r="AL264" s="10">
        <v>0.93</v>
      </c>
    </row>
    <row r="265" spans="1:38">
      <c r="A265" s="2" t="s">
        <v>57</v>
      </c>
      <c r="B265" s="2">
        <v>2021</v>
      </c>
      <c r="C265" s="9">
        <v>98561</v>
      </c>
      <c r="D265" s="10">
        <v>8.1</v>
      </c>
      <c r="E265" s="4">
        <v>0.0221422</v>
      </c>
      <c r="F265" s="4">
        <v>0.43879438</v>
      </c>
      <c r="G265" s="4">
        <v>0.0329631010518883</v>
      </c>
      <c r="H265" s="4">
        <v>0.554676694502463</v>
      </c>
      <c r="I265" s="4">
        <v>0.746294544307789</v>
      </c>
      <c r="J265" s="4">
        <v>0.3282793</v>
      </c>
      <c r="K265" s="4">
        <v>1.82995202878273</v>
      </c>
      <c r="L265" s="4">
        <v>2.45915897068053</v>
      </c>
      <c r="M265" s="4">
        <v>0.296064312062594</v>
      </c>
      <c r="N265" s="4">
        <v>5.70758111684304</v>
      </c>
      <c r="O265" s="4">
        <v>0.00787121168690083</v>
      </c>
      <c r="P265" s="4">
        <v>888.41066</v>
      </c>
      <c r="Q265" s="4">
        <v>1575.219</v>
      </c>
      <c r="R265" s="14">
        <v>12.014</v>
      </c>
      <c r="S265" s="10">
        <v>21.7126893952</v>
      </c>
      <c r="T265" s="10">
        <v>17.74</v>
      </c>
      <c r="U265" s="15">
        <v>42.9</v>
      </c>
      <c r="V265" s="10">
        <v>100</v>
      </c>
      <c r="W265" s="10">
        <v>2929.7</v>
      </c>
      <c r="X265" s="16">
        <v>84.1544876098633</v>
      </c>
      <c r="Y265" s="10">
        <v>0.352673559467445</v>
      </c>
      <c r="Z265" s="19">
        <v>0.0270482804183945</v>
      </c>
      <c r="AA265" s="4">
        <v>2.90298180886981</v>
      </c>
      <c r="AB265" s="10">
        <v>321.6</v>
      </c>
      <c r="AC265" s="4">
        <v>6202.30211289814</v>
      </c>
      <c r="AD265" s="10">
        <v>0.0149771365499842</v>
      </c>
      <c r="AE265" s="10">
        <v>965.1</v>
      </c>
      <c r="AF265" s="10">
        <v>53.52</v>
      </c>
      <c r="AG265" s="10">
        <v>50511.4247871334</v>
      </c>
      <c r="AH265" s="10">
        <v>10.88</v>
      </c>
      <c r="AI265" s="10">
        <v>2.08</v>
      </c>
      <c r="AJ265" s="10">
        <v>2922</v>
      </c>
      <c r="AK265" s="10">
        <v>58.9</v>
      </c>
      <c r="AL265" s="10">
        <v>1</v>
      </c>
    </row>
    <row r="266" spans="1:38">
      <c r="A266" s="2" t="s">
        <v>57</v>
      </c>
      <c r="B266" s="2">
        <v>2022</v>
      </c>
      <c r="C266" s="9">
        <v>101905</v>
      </c>
      <c r="D266" s="10">
        <v>1.9</v>
      </c>
      <c r="E266" s="4">
        <v>0.02249507</v>
      </c>
      <c r="F266" s="4">
        <v>0.44548623</v>
      </c>
      <c r="G266" s="4">
        <v>0.030727408754432</v>
      </c>
      <c r="H266" s="4">
        <v>0.554085158915911</v>
      </c>
      <c r="I266" s="4">
        <v>0.747807537331121</v>
      </c>
      <c r="J266" s="4">
        <v>0.2935439</v>
      </c>
      <c r="K266" s="4">
        <v>1.77576923076923</v>
      </c>
      <c r="L266" s="4">
        <v>2.41143317230274</v>
      </c>
      <c r="M266" s="4">
        <v>0.282833408152707</v>
      </c>
      <c r="N266" s="4">
        <v>7.12561985647304</v>
      </c>
      <c r="O266" s="4">
        <v>0.00683092908380357</v>
      </c>
      <c r="P266" s="4">
        <v>852.63799</v>
      </c>
      <c r="Q266" s="4">
        <v>1459.9412</v>
      </c>
      <c r="R266" s="14">
        <v>12.364</v>
      </c>
      <c r="S266" s="10">
        <v>19.8493569181</v>
      </c>
      <c r="T266" s="10">
        <v>17.95</v>
      </c>
      <c r="U266" s="15">
        <v>44.6</v>
      </c>
      <c r="V266" s="10">
        <v>100</v>
      </c>
      <c r="W266" s="10">
        <v>2971.3</v>
      </c>
      <c r="X266" s="16">
        <v>84.7002334594727</v>
      </c>
      <c r="Y266" s="10">
        <v>0.205983618708769</v>
      </c>
      <c r="Z266" s="19">
        <v>0.0250841738124478</v>
      </c>
      <c r="AA266" s="4">
        <v>2.88528511447469</v>
      </c>
      <c r="AB266" s="10">
        <v>317</v>
      </c>
      <c r="AC266" s="4">
        <v>6217.90313660425</v>
      </c>
      <c r="AD266" s="10">
        <v>0.0150612309394011</v>
      </c>
      <c r="AE266" s="10">
        <v>1754.9</v>
      </c>
      <c r="AF266" s="10">
        <v>53.52</v>
      </c>
      <c r="AG266" s="10">
        <v>50106.3468436438</v>
      </c>
      <c r="AH266" s="10">
        <v>11.21</v>
      </c>
      <c r="AI266" s="10">
        <v>2.05</v>
      </c>
      <c r="AJ266" s="10">
        <v>3129</v>
      </c>
      <c r="AK266" s="10">
        <v>60.83</v>
      </c>
      <c r="AL266" s="10">
        <v>1.13</v>
      </c>
    </row>
    <row r="267" spans="1:38">
      <c r="A267" s="2" t="s">
        <v>57</v>
      </c>
      <c r="B267" s="2">
        <v>2023</v>
      </c>
      <c r="C267" s="9">
        <v>106985</v>
      </c>
      <c r="D267" s="10">
        <v>4.8</v>
      </c>
      <c r="E267" s="4"/>
      <c r="F267" s="4"/>
      <c r="G267" s="4"/>
      <c r="H267" s="4">
        <v>0.557923009113075</v>
      </c>
      <c r="I267" s="4">
        <v>0.754210609161026</v>
      </c>
      <c r="J267" s="4">
        <v>0.350068399654464</v>
      </c>
      <c r="K267" s="4">
        <v>1.771038768067</v>
      </c>
      <c r="L267" s="4">
        <v>2.35888155278021</v>
      </c>
      <c r="M267" s="4"/>
      <c r="N267" s="3"/>
      <c r="O267" s="3"/>
      <c r="P267" s="3"/>
      <c r="Q267" s="3"/>
      <c r="R267" s="14">
        <v>12.725</v>
      </c>
      <c r="S267" s="10">
        <v>20.8939023187</v>
      </c>
      <c r="T267" s="10">
        <v>18.1001107432846</v>
      </c>
      <c r="U267" s="17">
        <v>44.4851096848069</v>
      </c>
      <c r="V267" s="10">
        <v>99.980169</v>
      </c>
      <c r="W267" s="10">
        <v>3164.64</v>
      </c>
      <c r="X267" s="4">
        <v>0.868644395105695</v>
      </c>
      <c r="Y267" s="10">
        <v>0.195998751705938</v>
      </c>
      <c r="Z267" s="19">
        <v>0.0240000690882457</v>
      </c>
      <c r="AA267" s="4"/>
      <c r="AB267" s="10">
        <v>315.7</v>
      </c>
      <c r="AC267" s="4">
        <v>6691.32693215804</v>
      </c>
      <c r="AD267" s="10">
        <v>0.0150691985676059</v>
      </c>
      <c r="AE267" s="10">
        <v>1542.4</v>
      </c>
      <c r="AF267" s="10">
        <v>53.52</v>
      </c>
      <c r="AG267" s="10">
        <v>54361.7742798678</v>
      </c>
      <c r="AH267" s="10">
        <v>11.54</v>
      </c>
      <c r="AI267" s="10">
        <v>2.04986264571192</v>
      </c>
      <c r="AJ267" s="10">
        <v>3144</v>
      </c>
      <c r="AK267" s="10">
        <v>62.8584</v>
      </c>
      <c r="AL267" s="10">
        <v>1.19066582716827</v>
      </c>
    </row>
    <row r="268" spans="1:38">
      <c r="A268" s="2" t="s">
        <v>58</v>
      </c>
      <c r="B268" s="2">
        <v>2010</v>
      </c>
      <c r="C268" s="9">
        <v>18070</v>
      </c>
      <c r="D268" s="10">
        <v>14.2</v>
      </c>
      <c r="E268" s="4">
        <v>0.00512741</v>
      </c>
      <c r="F268" s="4">
        <v>0.82521011</v>
      </c>
      <c r="G268" s="4">
        <v>0.000432608661577768</v>
      </c>
      <c r="H268" s="11">
        <v>0.403109521960984</v>
      </c>
      <c r="I268" s="10">
        <v>0.4</v>
      </c>
      <c r="J268" s="4">
        <v>0.36053688</v>
      </c>
      <c r="K268" s="12">
        <v>3.3253649</v>
      </c>
      <c r="L268" s="4">
        <v>3.05780443111777</v>
      </c>
      <c r="M268" s="4">
        <v>0.82749468382472</v>
      </c>
      <c r="N268" s="4">
        <v>36.5977428663633</v>
      </c>
      <c r="O268" s="4">
        <v>1.05677444097825</v>
      </c>
      <c r="P268" s="4">
        <v>207.41339</v>
      </c>
      <c r="Q268" s="4">
        <v>327.0773</v>
      </c>
      <c r="R268" s="14">
        <v>6.511</v>
      </c>
      <c r="S268" s="10">
        <v>42.106988582</v>
      </c>
      <c r="T268" s="10">
        <v>9.8</v>
      </c>
      <c r="U268" s="15">
        <v>35</v>
      </c>
      <c r="V268" s="10">
        <v>91.1</v>
      </c>
      <c r="W268" s="10">
        <v>1110.4</v>
      </c>
      <c r="X268" s="16">
        <v>67.8895034790039</v>
      </c>
      <c r="Y268" s="19">
        <v>1.91875067232275</v>
      </c>
      <c r="Z268" s="19">
        <v>0.0318733793696096</v>
      </c>
      <c r="AA268" s="4">
        <v>1.7177874186551</v>
      </c>
      <c r="AB268" s="10">
        <v>637.2</v>
      </c>
      <c r="AC268" s="4">
        <v>2154.01301518438</v>
      </c>
      <c r="AD268" s="10">
        <v>0.0959783080260304</v>
      </c>
      <c r="AE268" s="10">
        <v>3852.9</v>
      </c>
      <c r="AF268" s="19">
        <v>56.5</v>
      </c>
      <c r="AG268" s="10">
        <v>53324.6611713666</v>
      </c>
      <c r="AH268" s="10">
        <v>8.07</v>
      </c>
      <c r="AI268" s="10">
        <v>1.76</v>
      </c>
      <c r="AJ268" s="10">
        <v>1530</v>
      </c>
      <c r="AK268" s="19">
        <v>14.3695</v>
      </c>
      <c r="AL268" s="10">
        <v>0.41</v>
      </c>
    </row>
    <row r="269" spans="1:38">
      <c r="A269" s="2" t="s">
        <v>58</v>
      </c>
      <c r="B269" s="2">
        <v>2011</v>
      </c>
      <c r="C269" s="9">
        <v>22234</v>
      </c>
      <c r="D269" s="10">
        <v>12.3</v>
      </c>
      <c r="E269" s="4">
        <v>0.00569704</v>
      </c>
      <c r="F269" s="4">
        <v>0.77579675</v>
      </c>
      <c r="G269" s="4">
        <v>0.000481192948987575</v>
      </c>
      <c r="H269" s="4">
        <v>0.393431004184507</v>
      </c>
      <c r="I269" s="4">
        <v>0.41890440386681</v>
      </c>
      <c r="J269" s="4">
        <v>0.35130302</v>
      </c>
      <c r="K269" s="4">
        <v>2.47009422367882</v>
      </c>
      <c r="L269" s="4">
        <v>3.05780443111777</v>
      </c>
      <c r="M269" s="4">
        <v>0.732966068218485</v>
      </c>
      <c r="N269" s="4">
        <v>21.5961374532279</v>
      </c>
      <c r="O269" s="4">
        <v>0.505828189290423</v>
      </c>
      <c r="P269" s="4">
        <v>226.75827</v>
      </c>
      <c r="Q269" s="4">
        <v>290.7016</v>
      </c>
      <c r="R269" s="14">
        <v>6.451</v>
      </c>
      <c r="S269" s="10">
        <v>44.8046927641</v>
      </c>
      <c r="T269" s="10">
        <v>11.02</v>
      </c>
      <c r="U269" s="15">
        <v>37.4</v>
      </c>
      <c r="V269" s="10">
        <v>95.5</v>
      </c>
      <c r="W269" s="10">
        <v>705.7</v>
      </c>
      <c r="X269" s="16">
        <v>57.7076721191406</v>
      </c>
      <c r="Y269" s="10">
        <v>1.56797029885611</v>
      </c>
      <c r="Z269" s="19">
        <v>0.0211764520995725</v>
      </c>
      <c r="AA269" s="4">
        <v>1.84951560818084</v>
      </c>
      <c r="AB269" s="10">
        <v>652.2</v>
      </c>
      <c r="AC269" s="4">
        <v>2389.28034371643</v>
      </c>
      <c r="AD269" s="10">
        <v>0.0906019282491944</v>
      </c>
      <c r="AE269" s="10">
        <v>2917.4</v>
      </c>
      <c r="AF269" s="10">
        <v>56.5</v>
      </c>
      <c r="AG269" s="10">
        <v>58073.2837808808</v>
      </c>
      <c r="AH269" s="10">
        <v>8.9</v>
      </c>
      <c r="AI269" s="10">
        <v>2.32</v>
      </c>
      <c r="AJ269" s="10">
        <v>1688</v>
      </c>
      <c r="AK269" s="10">
        <v>15.2</v>
      </c>
      <c r="AL269" s="10">
        <v>0.43</v>
      </c>
    </row>
    <row r="270" spans="1:38">
      <c r="A270" s="2" t="s">
        <v>58</v>
      </c>
      <c r="B270" s="2">
        <v>2012</v>
      </c>
      <c r="C270" s="9">
        <v>24181</v>
      </c>
      <c r="D270" s="10">
        <v>11.3</v>
      </c>
      <c r="E270" s="4">
        <v>0.00621243</v>
      </c>
      <c r="F270" s="4">
        <v>0.86774597</v>
      </c>
      <c r="G270" s="4">
        <v>0.000193324178564031</v>
      </c>
      <c r="H270" s="4">
        <v>0.413505431897802</v>
      </c>
      <c r="I270" s="4">
        <v>0.434810396250533</v>
      </c>
      <c r="J270" s="4">
        <v>0.36822503</v>
      </c>
      <c r="K270" s="4">
        <v>2.33723776223776</v>
      </c>
      <c r="L270" s="4">
        <v>2.99985494633014</v>
      </c>
      <c r="M270" s="4">
        <v>0.702334466172104</v>
      </c>
      <c r="N270" s="4">
        <v>21.7257233347046</v>
      </c>
      <c r="O270" s="4">
        <v>0.445966090299065</v>
      </c>
      <c r="P270" s="4">
        <v>260.84248</v>
      </c>
      <c r="Q270" s="4">
        <v>275.51415</v>
      </c>
      <c r="R270" s="14">
        <v>6.759</v>
      </c>
      <c r="S270" s="10">
        <v>41.8000198835</v>
      </c>
      <c r="T270" s="10">
        <v>11.42</v>
      </c>
      <c r="U270" s="15">
        <v>37.5</v>
      </c>
      <c r="V270" s="10">
        <v>98</v>
      </c>
      <c r="W270" s="10">
        <v>720.2</v>
      </c>
      <c r="X270" s="16">
        <v>67.4192199707031</v>
      </c>
      <c r="Y270" s="10">
        <v>1.68531125177489</v>
      </c>
      <c r="Z270" s="19">
        <v>0.020101994954419</v>
      </c>
      <c r="AA270" s="4">
        <v>1.95036216446527</v>
      </c>
      <c r="AB270" s="10">
        <v>649.8</v>
      </c>
      <c r="AC270" s="4">
        <v>2458.24456753302</v>
      </c>
      <c r="AD270" s="10">
        <v>0.094039198977418</v>
      </c>
      <c r="AE270" s="10">
        <v>4476</v>
      </c>
      <c r="AF270" s="10">
        <v>56.5</v>
      </c>
      <c r="AG270" s="10">
        <v>61358.6024712399</v>
      </c>
      <c r="AH270" s="10">
        <v>9.18</v>
      </c>
      <c r="AI270" s="10">
        <v>2.33</v>
      </c>
      <c r="AJ270" s="10">
        <v>1834</v>
      </c>
      <c r="AK270" s="10">
        <v>16.87</v>
      </c>
      <c r="AL270" s="10">
        <v>0.45</v>
      </c>
    </row>
    <row r="271" spans="1:38">
      <c r="A271" s="2" t="s">
        <v>58</v>
      </c>
      <c r="B271" s="2">
        <v>2013</v>
      </c>
      <c r="C271" s="9">
        <v>26416</v>
      </c>
      <c r="D271" s="10">
        <v>10.2</v>
      </c>
      <c r="E271" s="4">
        <v>0.00656362</v>
      </c>
      <c r="F271" s="4">
        <v>0.95656536</v>
      </c>
      <c r="G271" s="4">
        <v>0.000507961992816559</v>
      </c>
      <c r="H271" s="4">
        <v>0.437678737829761</v>
      </c>
      <c r="I271" s="4">
        <v>0.451067427605157</v>
      </c>
      <c r="J271" s="4">
        <v>0.37825465</v>
      </c>
      <c r="K271" s="4">
        <v>2.3976801988401</v>
      </c>
      <c r="L271" s="4">
        <v>2.91145900166816</v>
      </c>
      <c r="M271" s="4">
        <v>0.629762143682655</v>
      </c>
      <c r="N271" s="4">
        <v>18.0989841232098</v>
      </c>
      <c r="O271" s="4">
        <v>0.379166412282421</v>
      </c>
      <c r="P271" s="4">
        <v>263.70943</v>
      </c>
      <c r="Q271" s="4">
        <v>256.47917</v>
      </c>
      <c r="R271" s="14">
        <v>7.534</v>
      </c>
      <c r="S271" s="10">
        <v>45.7456120456</v>
      </c>
      <c r="T271" s="10">
        <v>11.48</v>
      </c>
      <c r="U271" s="15">
        <v>37.7</v>
      </c>
      <c r="V271" s="10">
        <v>96.4</v>
      </c>
      <c r="W271" s="10">
        <v>642.2</v>
      </c>
      <c r="X271" s="16">
        <v>70.677360534668</v>
      </c>
      <c r="Y271" s="10">
        <v>1.74962806345575</v>
      </c>
      <c r="Z271" s="19">
        <v>0.020016358201989</v>
      </c>
      <c r="AA271" s="4">
        <v>1.92348340731346</v>
      </c>
      <c r="AB271" s="10">
        <v>655.6</v>
      </c>
      <c r="AC271" s="4">
        <v>2616.14880574931</v>
      </c>
      <c r="AD271" s="10">
        <v>0.0934136546184739</v>
      </c>
      <c r="AE271" s="10">
        <v>4376.8</v>
      </c>
      <c r="AF271" s="10">
        <v>56.5</v>
      </c>
      <c r="AG271" s="10">
        <v>62621.1388712746</v>
      </c>
      <c r="AH271" s="10">
        <v>9.42</v>
      </c>
      <c r="AI271" s="10">
        <v>2.29</v>
      </c>
      <c r="AJ271" s="10">
        <v>1939</v>
      </c>
      <c r="AK271" s="10">
        <v>18.72</v>
      </c>
      <c r="AL271" s="10">
        <v>0.45</v>
      </c>
    </row>
    <row r="272" spans="1:38">
      <c r="A272" s="2" t="s">
        <v>58</v>
      </c>
      <c r="B272" s="2">
        <v>2014</v>
      </c>
      <c r="C272" s="9">
        <v>28603</v>
      </c>
      <c r="D272" s="10">
        <v>8.5</v>
      </c>
      <c r="E272" s="4">
        <v>0.00624683</v>
      </c>
      <c r="F272" s="4">
        <v>1.0187962</v>
      </c>
      <c r="G272" s="4">
        <v>0.000738855437637858</v>
      </c>
      <c r="H272" s="4">
        <v>0.443692135592222</v>
      </c>
      <c r="I272" s="4">
        <v>0.465408805031447</v>
      </c>
      <c r="J272" s="4">
        <v>0.38779878</v>
      </c>
      <c r="K272" s="4">
        <v>2.25393258426966</v>
      </c>
      <c r="L272" s="4">
        <v>2.84106875503858</v>
      </c>
      <c r="M272" s="4">
        <v>0.607099265036633</v>
      </c>
      <c r="N272" s="4">
        <v>16.1397531024108</v>
      </c>
      <c r="O272" s="4">
        <v>0.343395776511611</v>
      </c>
      <c r="P272" s="4">
        <v>298.42058</v>
      </c>
      <c r="Q272" s="4">
        <v>275.21619</v>
      </c>
      <c r="R272" s="14">
        <v>7.769</v>
      </c>
      <c r="S272" s="10">
        <v>44.1917419584</v>
      </c>
      <c r="T272" s="10">
        <v>11.19</v>
      </c>
      <c r="U272" s="15">
        <v>39.3</v>
      </c>
      <c r="V272" s="10">
        <v>95.4</v>
      </c>
      <c r="W272" s="10">
        <v>672.2</v>
      </c>
      <c r="X272" s="16">
        <v>62.9260177612305</v>
      </c>
      <c r="Y272" s="10">
        <v>1.47496928867177</v>
      </c>
      <c r="Z272" s="19">
        <v>0.0241388264506139</v>
      </c>
      <c r="AA272" s="4">
        <v>1.99475890985325</v>
      </c>
      <c r="AB272" s="10">
        <v>649.4</v>
      </c>
      <c r="AC272" s="4">
        <v>2742.11740041929</v>
      </c>
      <c r="AD272" s="10">
        <v>0.0924591194968554</v>
      </c>
      <c r="AE272" s="10">
        <v>4203.3</v>
      </c>
      <c r="AF272" s="10">
        <v>60.200001</v>
      </c>
      <c r="AG272" s="10">
        <v>62830.2825995807</v>
      </c>
      <c r="AH272" s="10">
        <v>9.19</v>
      </c>
      <c r="AI272" s="10">
        <v>2.15</v>
      </c>
      <c r="AJ272" s="10">
        <v>2052</v>
      </c>
      <c r="AK272" s="10">
        <v>20.16</v>
      </c>
      <c r="AL272" s="10">
        <v>0.52</v>
      </c>
    </row>
    <row r="273" spans="1:38">
      <c r="A273" s="2" t="s">
        <v>58</v>
      </c>
      <c r="B273" s="2">
        <v>2015</v>
      </c>
      <c r="C273" s="9">
        <v>30890</v>
      </c>
      <c r="D273" s="10">
        <v>8.1</v>
      </c>
      <c r="E273" s="4">
        <v>0.005198</v>
      </c>
      <c r="F273" s="4">
        <v>1.0966346</v>
      </c>
      <c r="G273" s="4">
        <v>0.000435038254800299</v>
      </c>
      <c r="H273" s="4">
        <v>0.462325480814716</v>
      </c>
      <c r="I273" s="4">
        <v>0.479941800041571</v>
      </c>
      <c r="J273" s="4">
        <v>0.39002419</v>
      </c>
      <c r="K273" s="4">
        <v>2.15259825903456</v>
      </c>
      <c r="L273" s="4">
        <v>2.79032428435618</v>
      </c>
      <c r="M273" s="4">
        <v>0.58358209665824</v>
      </c>
      <c r="N273" s="4">
        <v>14.8715572585114</v>
      </c>
      <c r="O273" s="4">
        <v>0.284636905485951</v>
      </c>
      <c r="P273" s="4">
        <v>345.25772</v>
      </c>
      <c r="Q273" s="4">
        <v>287.40401</v>
      </c>
      <c r="R273" s="14">
        <v>7.606</v>
      </c>
      <c r="S273" s="10">
        <v>35.6971403872</v>
      </c>
      <c r="T273" s="10">
        <v>11.6</v>
      </c>
      <c r="U273" s="15">
        <v>37.6</v>
      </c>
      <c r="V273" s="10">
        <v>98.7</v>
      </c>
      <c r="W273" s="10">
        <v>689.6</v>
      </c>
      <c r="X273" s="16">
        <v>62.8895568847656</v>
      </c>
      <c r="Y273" s="10">
        <v>1.76544247117815</v>
      </c>
      <c r="Z273" s="19">
        <v>0.0242724512302797</v>
      </c>
      <c r="AA273" s="4">
        <v>2.03824568696737</v>
      </c>
      <c r="AB273" s="10">
        <v>626.8</v>
      </c>
      <c r="AC273" s="4">
        <v>2773.47744751611</v>
      </c>
      <c r="AD273" s="10">
        <v>0.0915048846393681</v>
      </c>
      <c r="AE273" s="10">
        <v>5096.5</v>
      </c>
      <c r="AF273" s="10">
        <v>60.200001</v>
      </c>
      <c r="AG273" s="10">
        <v>61023.4944917897</v>
      </c>
      <c r="AH273" s="10">
        <v>9.1</v>
      </c>
      <c r="AI273" s="10">
        <v>1.43</v>
      </c>
      <c r="AJ273" s="10">
        <v>2178</v>
      </c>
      <c r="AK273" s="10">
        <v>21.45</v>
      </c>
      <c r="AL273" s="10">
        <v>0.54</v>
      </c>
    </row>
    <row r="274" spans="1:38">
      <c r="A274" s="2" t="s">
        <v>58</v>
      </c>
      <c r="B274" s="2">
        <v>2016</v>
      </c>
      <c r="C274" s="9">
        <v>33340</v>
      </c>
      <c r="D274" s="10">
        <v>7</v>
      </c>
      <c r="E274" s="4">
        <v>0.00513291</v>
      </c>
      <c r="F274" s="4">
        <v>1.1315561</v>
      </c>
      <c r="G274" s="4">
        <v>0.00185558838365641</v>
      </c>
      <c r="H274" s="4">
        <v>0.477476638993336</v>
      </c>
      <c r="I274" s="4">
        <v>0.492485073090385</v>
      </c>
      <c r="J274" s="4">
        <v>0.39399003</v>
      </c>
      <c r="K274" s="4">
        <v>2.06777631421387</v>
      </c>
      <c r="L274" s="4">
        <v>2.73424075682981</v>
      </c>
      <c r="M274" s="4">
        <v>0.551926994962233</v>
      </c>
      <c r="N274" s="4">
        <v>11.9868241031734</v>
      </c>
      <c r="O274" s="4">
        <v>0.0855642181484251</v>
      </c>
      <c r="P274" s="4">
        <v>295.51877</v>
      </c>
      <c r="Q274" s="4">
        <v>271.27549</v>
      </c>
      <c r="R274" s="14">
        <v>7.515</v>
      </c>
      <c r="S274" s="10">
        <v>32.9163667062</v>
      </c>
      <c r="T274" s="10">
        <v>11.77</v>
      </c>
      <c r="U274" s="15">
        <v>37.6</v>
      </c>
      <c r="V274" s="10">
        <v>99</v>
      </c>
      <c r="W274" s="10">
        <v>718</v>
      </c>
      <c r="X274" s="16">
        <v>50.8221054077148</v>
      </c>
      <c r="Y274" s="10">
        <v>1.26680779074926</v>
      </c>
      <c r="Z274" s="19">
        <v>0.0204201094175653</v>
      </c>
      <c r="AA274" s="4">
        <v>2.08153180975911</v>
      </c>
      <c r="AB274" s="10">
        <v>603.3</v>
      </c>
      <c r="AC274" s="4">
        <v>2799.3617459337</v>
      </c>
      <c r="AD274" s="10">
        <v>0.0904900144121886</v>
      </c>
      <c r="AE274" s="10">
        <v>4522.7</v>
      </c>
      <c r="AF274" s="10">
        <v>60.200001</v>
      </c>
      <c r="AG274" s="10">
        <v>63711.2291537986</v>
      </c>
      <c r="AH274" s="10">
        <v>9.77</v>
      </c>
      <c r="AI274" s="10">
        <v>1.38</v>
      </c>
      <c r="AJ274" s="10">
        <v>2279</v>
      </c>
      <c r="AK274" s="10">
        <v>22.45</v>
      </c>
      <c r="AL274" s="10">
        <v>0.56</v>
      </c>
    </row>
    <row r="275" spans="1:38">
      <c r="A275" s="2" t="s">
        <v>58</v>
      </c>
      <c r="B275" s="2">
        <v>2017</v>
      </c>
      <c r="C275" s="9">
        <v>36441</v>
      </c>
      <c r="D275" s="10">
        <v>7.1</v>
      </c>
      <c r="E275" s="4">
        <v>0.00526116</v>
      </c>
      <c r="F275" s="4">
        <v>1.1522387</v>
      </c>
      <c r="G275" s="4">
        <v>0.00221576441623995</v>
      </c>
      <c r="H275" s="4">
        <v>0.493184641413772</v>
      </c>
      <c r="I275" s="4">
        <v>0.505808029345832</v>
      </c>
      <c r="J275" s="4">
        <v>0.39559927</v>
      </c>
      <c r="K275" s="4">
        <v>1.94436791353184</v>
      </c>
      <c r="L275" s="4">
        <v>2.69333333333333</v>
      </c>
      <c r="M275" s="4">
        <v>0.564479470676328</v>
      </c>
      <c r="N275" s="4">
        <v>11.1375040189582</v>
      </c>
      <c r="O275" s="4">
        <v>0.0591320848893915</v>
      </c>
      <c r="P275" s="4">
        <v>325.33135</v>
      </c>
      <c r="Q275" s="4">
        <v>315.89686</v>
      </c>
      <c r="R275" s="14">
        <v>7.719</v>
      </c>
      <c r="S275" s="10">
        <v>33.3520075021</v>
      </c>
      <c r="T275" s="10">
        <v>12.42</v>
      </c>
      <c r="U275" s="15">
        <v>39.1</v>
      </c>
      <c r="V275" s="10">
        <v>99.9</v>
      </c>
      <c r="W275" s="10">
        <v>696.6</v>
      </c>
      <c r="X275" s="16">
        <v>51.3242797851563</v>
      </c>
      <c r="Y275" s="10">
        <v>1.03502082101415</v>
      </c>
      <c r="Z275" s="19">
        <v>0.0173395173447022</v>
      </c>
      <c r="AA275" s="4">
        <v>2.13083350315875</v>
      </c>
      <c r="AB275" s="10">
        <v>586</v>
      </c>
      <c r="AC275" s="4">
        <v>2944.67087833707</v>
      </c>
      <c r="AD275" s="10">
        <v>0.0894130833503159</v>
      </c>
      <c r="AE275" s="10">
        <v>4912.1</v>
      </c>
      <c r="AF275" s="10">
        <v>60.200001</v>
      </c>
      <c r="AG275" s="10">
        <v>63715.514978602</v>
      </c>
      <c r="AH275" s="10">
        <v>10.74</v>
      </c>
      <c r="AI275" s="10">
        <v>1.37</v>
      </c>
      <c r="AJ275" s="10">
        <v>2383</v>
      </c>
      <c r="AK275" s="10">
        <v>24.11</v>
      </c>
      <c r="AL275" s="10">
        <v>0.57</v>
      </c>
    </row>
    <row r="276" spans="1:38">
      <c r="A276" s="2" t="s">
        <v>58</v>
      </c>
      <c r="B276" s="2">
        <v>2018</v>
      </c>
      <c r="C276" s="9">
        <v>39837</v>
      </c>
      <c r="D276" s="10">
        <v>6.8</v>
      </c>
      <c r="E276" s="4">
        <v>0.00453964</v>
      </c>
      <c r="F276" s="4">
        <v>1.1729213</v>
      </c>
      <c r="G276" s="4">
        <v>0.00312872558310152</v>
      </c>
      <c r="H276" s="4">
        <v>0.505094814497804</v>
      </c>
      <c r="I276" s="4">
        <v>0.518293915504346</v>
      </c>
      <c r="J276" s="4">
        <v>0.39044091</v>
      </c>
      <c r="K276" s="4">
        <v>1.89874729207874</v>
      </c>
      <c r="L276" s="4">
        <v>2.60844390832328</v>
      </c>
      <c r="M276" s="4">
        <v>0.531777161637557</v>
      </c>
      <c r="N276" s="4">
        <v>9.87271529528766</v>
      </c>
      <c r="O276" s="4">
        <v>0.0512538077350453</v>
      </c>
      <c r="P276" s="4">
        <v>317.41833</v>
      </c>
      <c r="Q276" s="4">
        <v>319.55975</v>
      </c>
      <c r="R276" s="14">
        <v>7.799</v>
      </c>
      <c r="S276" s="10">
        <v>30.0699852185</v>
      </c>
      <c r="T276" s="10">
        <v>13.05</v>
      </c>
      <c r="U276" s="15">
        <v>39.9</v>
      </c>
      <c r="V276" s="10">
        <v>100</v>
      </c>
      <c r="W276" s="10">
        <v>773.3</v>
      </c>
      <c r="X276" s="16">
        <v>49.1247825622559</v>
      </c>
      <c r="Y276" s="10">
        <v>0.584629665765055</v>
      </c>
      <c r="Z276" s="19">
        <v>0.0149600404162056</v>
      </c>
      <c r="AA276" s="4">
        <v>2.18779058014959</v>
      </c>
      <c r="AB276" s="10">
        <v>586.7</v>
      </c>
      <c r="AC276" s="4">
        <v>3442.57125530625</v>
      </c>
      <c r="AD276" s="10"/>
      <c r="AE276" s="10">
        <v>3732.5</v>
      </c>
      <c r="AF276" s="10">
        <v>60.169998</v>
      </c>
      <c r="AG276" s="10">
        <v>65188.3598140287</v>
      </c>
      <c r="AH276" s="10">
        <v>10.78</v>
      </c>
      <c r="AI276" s="10">
        <v>1.4</v>
      </c>
      <c r="AJ276" s="10">
        <v>2602</v>
      </c>
      <c r="AK276" s="10">
        <v>25.59</v>
      </c>
      <c r="AL276" s="10">
        <v>0.56</v>
      </c>
    </row>
    <row r="277" spans="1:38">
      <c r="A277" s="2" t="s">
        <v>58</v>
      </c>
      <c r="B277" s="2">
        <v>2019</v>
      </c>
      <c r="C277" s="9">
        <v>42778</v>
      </c>
      <c r="D277" s="10">
        <v>6</v>
      </c>
      <c r="E277" s="4">
        <v>0.00491941</v>
      </c>
      <c r="F277" s="4">
        <v>1.193604</v>
      </c>
      <c r="G277" s="4">
        <v>0.00365209939210156</v>
      </c>
      <c r="H277" s="4">
        <v>0.508591097654576</v>
      </c>
      <c r="I277" s="4">
        <v>0.529706945002007</v>
      </c>
      <c r="J277" s="4">
        <v>0.3861584</v>
      </c>
      <c r="K277" s="4">
        <v>1.79252801992528</v>
      </c>
      <c r="L277" s="4">
        <v>2.54058204153261</v>
      </c>
      <c r="M277" s="4">
        <v>0.530674092650894</v>
      </c>
      <c r="N277" s="4">
        <v>9.26309521903609</v>
      </c>
      <c r="O277" s="4">
        <v>0.044780041003638</v>
      </c>
      <c r="P277" s="4">
        <v>321.2374</v>
      </c>
      <c r="Q277" s="4">
        <v>431.50787</v>
      </c>
      <c r="R277" s="14">
        <v>7.27</v>
      </c>
      <c r="S277" s="10">
        <v>27.153945039</v>
      </c>
      <c r="T277" s="10">
        <v>13.52</v>
      </c>
      <c r="U277" s="15">
        <v>40.8</v>
      </c>
      <c r="V277" s="10">
        <v>100</v>
      </c>
      <c r="W277" s="10">
        <v>723.2</v>
      </c>
      <c r="X277" s="16">
        <v>52.6172409057617</v>
      </c>
      <c r="Y277" s="10">
        <v>0.551242304754783</v>
      </c>
      <c r="Z277" s="19">
        <v>0.0170639492736996</v>
      </c>
      <c r="AA277" s="4">
        <v>2.26214371738258</v>
      </c>
      <c r="AB277" s="10">
        <v>573.3</v>
      </c>
      <c r="AC277" s="4">
        <v>3827.7800080289</v>
      </c>
      <c r="AD277" s="10">
        <v>0.0663918105178643</v>
      </c>
      <c r="AE277" s="10">
        <v>4258.7</v>
      </c>
      <c r="AF277" s="10">
        <v>60.200001</v>
      </c>
      <c r="AG277" s="10">
        <v>64643.6611802489</v>
      </c>
      <c r="AH277" s="10">
        <v>10.1</v>
      </c>
      <c r="AI277" s="10">
        <v>1.46</v>
      </c>
      <c r="AJ277" s="10">
        <v>2887</v>
      </c>
      <c r="AK277" s="10">
        <v>27.74</v>
      </c>
      <c r="AL277" s="10">
        <v>0.59</v>
      </c>
    </row>
    <row r="278" spans="1:38">
      <c r="A278" s="2" t="s">
        <v>58</v>
      </c>
      <c r="B278" s="2">
        <v>2020</v>
      </c>
      <c r="C278" s="9">
        <v>44237</v>
      </c>
      <c r="D278" s="10">
        <v>3.7</v>
      </c>
      <c r="E278" s="4">
        <v>0.00529919</v>
      </c>
      <c r="F278" s="4">
        <v>1.2142866</v>
      </c>
      <c r="G278" s="4">
        <v>0.00413735084076187</v>
      </c>
      <c r="H278" s="4">
        <v>0.516620029022327</v>
      </c>
      <c r="I278" s="4">
        <v>0.541940625622634</v>
      </c>
      <c r="J278" s="4">
        <v>0.35343772</v>
      </c>
      <c r="K278" s="4">
        <v>1.68184377765264</v>
      </c>
      <c r="L278" s="4">
        <v>2.42045224434695</v>
      </c>
      <c r="M278" s="4">
        <v>0.545252923609077</v>
      </c>
      <c r="N278" s="4">
        <v>8.80282628645308</v>
      </c>
      <c r="O278" s="4">
        <v>0.0396909709821933</v>
      </c>
      <c r="P278" s="4">
        <v>317.2208</v>
      </c>
      <c r="Q278" s="4">
        <v>543.45599</v>
      </c>
      <c r="R278" s="14">
        <v>7.47</v>
      </c>
      <c r="S278" s="10">
        <v>24.1193391174</v>
      </c>
      <c r="T278" s="10">
        <v>12.85</v>
      </c>
      <c r="U278" s="15">
        <v>41.3</v>
      </c>
      <c r="V278" s="10">
        <v>100</v>
      </c>
      <c r="W278" s="10">
        <v>818.7</v>
      </c>
      <c r="X278" s="16">
        <v>48.6040573120117</v>
      </c>
      <c r="Y278" s="10">
        <v>1.53564439373316</v>
      </c>
      <c r="Z278" s="19">
        <v>0.0163030581410719</v>
      </c>
      <c r="AA278" s="4">
        <v>2.40705319784818</v>
      </c>
      <c r="AB278" s="10">
        <v>522.1</v>
      </c>
      <c r="AC278" s="4">
        <v>4042.63797569237</v>
      </c>
      <c r="AD278" s="10">
        <v>0.0654701468420004</v>
      </c>
      <c r="AE278" s="10">
        <v>4229.2</v>
      </c>
      <c r="AF278" s="10">
        <v>60.169998</v>
      </c>
      <c r="AG278" s="10">
        <v>66450.9296672644</v>
      </c>
      <c r="AH278" s="10">
        <v>9.41</v>
      </c>
      <c r="AI278" s="10">
        <v>1.52</v>
      </c>
      <c r="AJ278" s="10">
        <v>3107</v>
      </c>
      <c r="AK278" s="10">
        <v>29.56</v>
      </c>
      <c r="AL278" s="10">
        <v>0.6</v>
      </c>
    </row>
    <row r="279" spans="1:38">
      <c r="A279" s="2" t="s">
        <v>58</v>
      </c>
      <c r="B279" s="2">
        <v>2021</v>
      </c>
      <c r="C279" s="9">
        <v>50137</v>
      </c>
      <c r="D279" s="10">
        <v>7.5</v>
      </c>
      <c r="E279" s="4">
        <v>0.00567897</v>
      </c>
      <c r="F279" s="4">
        <v>1.2349692</v>
      </c>
      <c r="G279" s="4">
        <v>0.0380172718329112</v>
      </c>
      <c r="H279" s="4">
        <v>0.501560944262191</v>
      </c>
      <c r="I279" s="4">
        <v>0.550724637681159</v>
      </c>
      <c r="J279" s="4">
        <v>0.32071704</v>
      </c>
      <c r="K279" s="4">
        <v>1.59230497705612</v>
      </c>
      <c r="L279" s="4">
        <v>2.35470268288211</v>
      </c>
      <c r="M279" s="4">
        <v>0.53308656206777</v>
      </c>
      <c r="N279" s="4">
        <v>8.0319301754264</v>
      </c>
      <c r="O279" s="4">
        <v>0.0300377593988245</v>
      </c>
      <c r="P279" s="4">
        <v>313.2042</v>
      </c>
      <c r="Q279" s="4">
        <v>655.40411</v>
      </c>
      <c r="R279" s="14">
        <v>7.675</v>
      </c>
      <c r="S279" s="10">
        <v>25.8452258093</v>
      </c>
      <c r="T279" s="10">
        <v>13.8</v>
      </c>
      <c r="U279" s="15">
        <v>40.2</v>
      </c>
      <c r="V279" s="10">
        <v>100</v>
      </c>
      <c r="W279" s="10">
        <v>875</v>
      </c>
      <c r="X279" s="16">
        <v>45.7751541137695</v>
      </c>
      <c r="Y279" s="10">
        <v>0.603400359394028</v>
      </c>
      <c r="Z279" s="19">
        <v>0.0143797117113766</v>
      </c>
      <c r="AA279" s="4">
        <v>2.61842763549732</v>
      </c>
      <c r="AB279" s="10">
        <v>534</v>
      </c>
      <c r="AC279" s="4">
        <v>4443.12090530077</v>
      </c>
      <c r="AD279" s="10">
        <v>0.0647250347429025</v>
      </c>
      <c r="AE279" s="10">
        <v>3065.2</v>
      </c>
      <c r="AF279" s="10">
        <v>60.169998</v>
      </c>
      <c r="AG279" s="10">
        <v>69531.2034941433</v>
      </c>
      <c r="AH279" s="10">
        <v>8.41</v>
      </c>
      <c r="AI279" s="10">
        <v>1.48</v>
      </c>
      <c r="AJ279" s="10">
        <v>3432</v>
      </c>
      <c r="AK279" s="10">
        <v>31.9</v>
      </c>
      <c r="AL279" s="10">
        <v>0.6</v>
      </c>
    </row>
    <row r="280" spans="1:38">
      <c r="A280" s="2" t="s">
        <v>58</v>
      </c>
      <c r="B280" s="2">
        <v>2022</v>
      </c>
      <c r="C280" s="9">
        <v>52164</v>
      </c>
      <c r="D280" s="10">
        <v>2.9</v>
      </c>
      <c r="E280" s="4">
        <v>0.00605875</v>
      </c>
      <c r="F280" s="4">
        <v>1.2556518</v>
      </c>
      <c r="G280" s="4">
        <v>0.00863050313867586</v>
      </c>
      <c r="H280" s="4">
        <v>0.497941135094236</v>
      </c>
      <c r="I280" s="4">
        <v>0.55656825837131</v>
      </c>
      <c r="J280" s="4">
        <v>0.28799636</v>
      </c>
      <c r="K280" s="4">
        <v>1.53076818119798</v>
      </c>
      <c r="L280" s="4">
        <v>2.27746228417369</v>
      </c>
      <c r="M280" s="4">
        <v>0.502150116535936</v>
      </c>
      <c r="N280" s="4">
        <v>7.2520719823276</v>
      </c>
      <c r="O280" s="4">
        <v>0.0234212517442369</v>
      </c>
      <c r="P280" s="4">
        <v>309.1876</v>
      </c>
      <c r="Q280" s="4">
        <v>767.35223</v>
      </c>
      <c r="R280" s="14">
        <v>7.886</v>
      </c>
      <c r="S280" s="10">
        <v>23.516219039</v>
      </c>
      <c r="T280" s="10">
        <v>11.67</v>
      </c>
      <c r="U280" s="15">
        <v>42.2</v>
      </c>
      <c r="V280" s="10">
        <v>100</v>
      </c>
      <c r="W280" s="10">
        <v>874.9</v>
      </c>
      <c r="X280" s="16">
        <v>50.8354415893555</v>
      </c>
      <c r="Y280" s="10">
        <v>0.359107312658242</v>
      </c>
      <c r="Z280" s="19">
        <v>0.0154097003687378</v>
      </c>
      <c r="AA280" s="4">
        <v>2.61680206063008</v>
      </c>
      <c r="AB280" s="10">
        <v>523.6</v>
      </c>
      <c r="AC280" s="4">
        <v>4392.70853972657</v>
      </c>
      <c r="AD280" s="10">
        <v>0.0649831583118684</v>
      </c>
      <c r="AE280" s="10">
        <v>4380.2</v>
      </c>
      <c r="AF280" s="10">
        <v>60.169998</v>
      </c>
      <c r="AG280" s="10">
        <v>69686.2294432336</v>
      </c>
      <c r="AH280" s="10">
        <v>11.56</v>
      </c>
      <c r="AI280" s="10">
        <v>2.28</v>
      </c>
      <c r="AJ280" s="10">
        <v>3651</v>
      </c>
      <c r="AK280" s="10">
        <v>34.17</v>
      </c>
      <c r="AL280" s="10">
        <v>0.63</v>
      </c>
    </row>
    <row r="281" spans="1:38">
      <c r="A281" s="2" t="s">
        <v>58</v>
      </c>
      <c r="B281" s="2">
        <v>2023</v>
      </c>
      <c r="C281" s="9">
        <v>54005</v>
      </c>
      <c r="D281" s="10">
        <v>4.1</v>
      </c>
      <c r="E281" s="4"/>
      <c r="F281" s="4"/>
      <c r="G281" s="4"/>
      <c r="H281" s="4">
        <v>0.507679469458577</v>
      </c>
      <c r="I281" s="4">
        <v>0.567734235130296</v>
      </c>
      <c r="J281" s="4">
        <v>0.318045466576479</v>
      </c>
      <c r="K281" s="4">
        <v>1.58257207644963</v>
      </c>
      <c r="L281" s="4">
        <v>2.21306818181818</v>
      </c>
      <c r="M281" s="4"/>
      <c r="N281" s="3"/>
      <c r="O281" s="3"/>
      <c r="P281" s="3"/>
      <c r="Q281" s="3"/>
      <c r="R281" s="14">
        <v>8.102</v>
      </c>
      <c r="S281" s="10">
        <v>23.9475371108</v>
      </c>
      <c r="T281" s="10">
        <v>12.2548588599257</v>
      </c>
      <c r="U281" s="17">
        <v>42.3789295970382</v>
      </c>
      <c r="V281" s="10">
        <v>99.999833</v>
      </c>
      <c r="W281" s="10">
        <v>883.56</v>
      </c>
      <c r="X281" s="4">
        <v>0.538183503489952</v>
      </c>
      <c r="Y281" s="10">
        <v>0.300244206483327</v>
      </c>
      <c r="Z281" s="19">
        <v>0.0115433091256554</v>
      </c>
      <c r="AA281" s="4"/>
      <c r="AB281" s="10">
        <v>513.2</v>
      </c>
      <c r="AC281" s="4">
        <v>4871.69285856376</v>
      </c>
      <c r="AD281" s="10">
        <v>0.0653814786154764</v>
      </c>
      <c r="AE281" s="10">
        <v>3018.1</v>
      </c>
      <c r="AF281" s="10">
        <v>60.169998</v>
      </c>
      <c r="AG281" s="10">
        <v>73922.0115376964</v>
      </c>
      <c r="AH281" s="10">
        <v>14.71</v>
      </c>
      <c r="AI281" s="10">
        <v>2.70734342851222</v>
      </c>
      <c r="AJ281" s="10">
        <v>3819</v>
      </c>
      <c r="AK281" s="10">
        <v>36.2013</v>
      </c>
      <c r="AL281" s="10">
        <v>0.648919832902327</v>
      </c>
    </row>
    <row r="282" spans="1:38">
      <c r="A282" s="2" t="s">
        <v>59</v>
      </c>
      <c r="B282" s="2">
        <v>2010</v>
      </c>
      <c r="C282" s="9">
        <v>23323</v>
      </c>
      <c r="D282" s="10">
        <v>16</v>
      </c>
      <c r="E282" s="4">
        <v>0.00187007</v>
      </c>
      <c r="F282" s="4">
        <v>0.65182898</v>
      </c>
      <c r="G282" s="4">
        <v>0.00158391862436425</v>
      </c>
      <c r="H282" s="11">
        <v>0.480101755479998</v>
      </c>
      <c r="I282" s="10">
        <v>0.498</v>
      </c>
      <c r="J282" s="4">
        <v>0.3458548</v>
      </c>
      <c r="K282" s="12">
        <v>3.1706149</v>
      </c>
      <c r="L282" s="4">
        <v>2.63990589619174</v>
      </c>
      <c r="M282" s="4">
        <v>0.658270767740373</v>
      </c>
      <c r="N282" s="4">
        <v>18.3120270424097</v>
      </c>
      <c r="O282" s="4">
        <v>0.142536859140918</v>
      </c>
      <c r="P282" s="4">
        <v>428.03507</v>
      </c>
      <c r="Q282" s="4">
        <v>1281.1431</v>
      </c>
      <c r="R282" s="14">
        <v>6.276</v>
      </c>
      <c r="S282" s="10">
        <v>23.8813597117</v>
      </c>
      <c r="T282" s="10">
        <v>11.5</v>
      </c>
      <c r="U282" s="15">
        <v>42.6</v>
      </c>
      <c r="V282" s="10">
        <v>68</v>
      </c>
      <c r="W282" s="10">
        <v>67.5</v>
      </c>
      <c r="X282" s="16">
        <v>83.9622650146484</v>
      </c>
      <c r="Y282" s="19">
        <v>1.16801037351586</v>
      </c>
      <c r="Z282" s="19">
        <v>0.0256088584625224</v>
      </c>
      <c r="AA282" s="4">
        <v>1.56467459834262</v>
      </c>
      <c r="AB282" s="10">
        <v>511.9</v>
      </c>
      <c r="AC282" s="4">
        <v>1829.68929804373</v>
      </c>
      <c r="AD282" s="10">
        <v>0.0482304948216341</v>
      </c>
      <c r="AE282" s="10">
        <v>5538.7</v>
      </c>
      <c r="AF282" s="19">
        <v>55.400002</v>
      </c>
      <c r="AG282" s="10">
        <v>7538.29631760644</v>
      </c>
      <c r="AH282" s="10">
        <v>8.61</v>
      </c>
      <c r="AI282" s="10">
        <v>1.73</v>
      </c>
      <c r="AJ282" s="10">
        <v>2036</v>
      </c>
      <c r="AK282" s="19">
        <v>2.5981</v>
      </c>
      <c r="AL282" s="10">
        <v>0.33</v>
      </c>
    </row>
    <row r="283" spans="1:38">
      <c r="A283" s="2" t="s">
        <v>59</v>
      </c>
      <c r="B283" s="2">
        <v>2011</v>
      </c>
      <c r="C283" s="9">
        <v>28014</v>
      </c>
      <c r="D283" s="10">
        <v>12.2</v>
      </c>
      <c r="E283" s="4">
        <v>0.00234432</v>
      </c>
      <c r="F283" s="4">
        <v>0.67262079</v>
      </c>
      <c r="G283" s="4">
        <v>0.00137156810668104</v>
      </c>
      <c r="H283" s="4">
        <v>0.469153340368536</v>
      </c>
      <c r="I283" s="4">
        <v>0.503370786516854</v>
      </c>
      <c r="J283" s="4">
        <v>0.35185726</v>
      </c>
      <c r="K283" s="4">
        <v>2.64156378600823</v>
      </c>
      <c r="L283" s="4">
        <v>2.63990589619174</v>
      </c>
      <c r="M283" s="4">
        <v>0.634647554565419</v>
      </c>
      <c r="N283" s="4">
        <v>14.4997848886291</v>
      </c>
      <c r="O283" s="4">
        <v>0.13231378660952</v>
      </c>
      <c r="P283" s="4">
        <v>517.72989</v>
      </c>
      <c r="Q283" s="4">
        <v>895.60523</v>
      </c>
      <c r="R283" s="14">
        <v>6.195</v>
      </c>
      <c r="S283" s="10">
        <v>25.3400980781</v>
      </c>
      <c r="T283" s="10">
        <v>12.51</v>
      </c>
      <c r="U283" s="15">
        <v>41.8</v>
      </c>
      <c r="V283" s="10">
        <v>91.4</v>
      </c>
      <c r="W283" s="10">
        <v>76.8</v>
      </c>
      <c r="X283" s="16">
        <v>47.8419990539551</v>
      </c>
      <c r="Y283" s="10">
        <v>1.13643743100201</v>
      </c>
      <c r="Z283" s="19">
        <v>0.0307781201848998</v>
      </c>
      <c r="AA283" s="4">
        <v>1.82483415779515</v>
      </c>
      <c r="AB283" s="10">
        <v>509.5</v>
      </c>
      <c r="AC283" s="4">
        <v>2081.79775280899</v>
      </c>
      <c r="AD283" s="10">
        <v>0.0477921348314607</v>
      </c>
      <c r="AE283" s="10">
        <v>5545.6</v>
      </c>
      <c r="AF283" s="10">
        <v>55.400002</v>
      </c>
      <c r="AG283" s="10">
        <v>7541.74943820225</v>
      </c>
      <c r="AH283" s="10">
        <v>10.76</v>
      </c>
      <c r="AI283" s="10">
        <v>1.73</v>
      </c>
      <c r="AJ283" s="10">
        <v>2079</v>
      </c>
      <c r="AK283" s="10">
        <v>2.85</v>
      </c>
      <c r="AL283" s="10">
        <v>0.59</v>
      </c>
    </row>
    <row r="284" spans="1:38">
      <c r="A284" s="2" t="s">
        <v>59</v>
      </c>
      <c r="B284" s="2">
        <v>2012</v>
      </c>
      <c r="C284" s="9">
        <v>30993</v>
      </c>
      <c r="D284" s="10">
        <v>9.4</v>
      </c>
      <c r="E284" s="4">
        <v>0.00279965</v>
      </c>
      <c r="F284" s="4">
        <v>0.76912432</v>
      </c>
      <c r="G284" s="4">
        <v>0.000199611982322083</v>
      </c>
      <c r="H284" s="4">
        <v>0.48695059869506</v>
      </c>
      <c r="I284" s="4">
        <v>0.50989010989011</v>
      </c>
      <c r="J284" s="4">
        <v>0.35982548</v>
      </c>
      <c r="K284" s="4">
        <v>2.63442211055276</v>
      </c>
      <c r="L284" s="4">
        <v>2.61591606960082</v>
      </c>
      <c r="M284" s="4">
        <v>0.591131624841536</v>
      </c>
      <c r="N284" s="4">
        <v>13.3016727731611</v>
      </c>
      <c r="O284" s="4">
        <v>0.122249388753056</v>
      </c>
      <c r="P284" s="4">
        <v>513.45102</v>
      </c>
      <c r="Q284" s="4">
        <v>970.53826</v>
      </c>
      <c r="R284" s="14">
        <v>6.522</v>
      </c>
      <c r="S284" s="10">
        <v>22.4199920684</v>
      </c>
      <c r="T284" s="10">
        <v>12.01</v>
      </c>
      <c r="U284" s="15">
        <v>41.2</v>
      </c>
      <c r="V284" s="10">
        <v>99.9</v>
      </c>
      <c r="W284" s="10">
        <v>73.9</v>
      </c>
      <c r="X284" s="16">
        <v>61.7416763305664</v>
      </c>
      <c r="Y284" s="10">
        <v>1.60250665022335</v>
      </c>
      <c r="Z284" s="19">
        <v>0.0232885036630459</v>
      </c>
      <c r="AA284" s="4">
        <v>1.85494505494506</v>
      </c>
      <c r="AB284" s="10">
        <v>514</v>
      </c>
      <c r="AC284" s="4">
        <v>2310.98901098901</v>
      </c>
      <c r="AD284" s="10">
        <v>0.0460986813186813</v>
      </c>
      <c r="AE284" s="10">
        <v>4130.8</v>
      </c>
      <c r="AF284" s="10">
        <v>55.400002</v>
      </c>
      <c r="AG284" s="10">
        <v>7646.39725274725</v>
      </c>
      <c r="AH284" s="10">
        <v>11.6</v>
      </c>
      <c r="AI284" s="10">
        <v>1.92</v>
      </c>
      <c r="AJ284" s="10">
        <v>2218</v>
      </c>
      <c r="AK284" s="10">
        <v>3.03</v>
      </c>
      <c r="AL284" s="10">
        <v>1.01</v>
      </c>
    </row>
    <row r="285" spans="1:38">
      <c r="A285" s="2" t="s">
        <v>59</v>
      </c>
      <c r="B285" s="2">
        <v>2013</v>
      </c>
      <c r="C285" s="9">
        <v>34053</v>
      </c>
      <c r="D285" s="10">
        <v>9.6</v>
      </c>
      <c r="E285" s="4">
        <v>0.00300292</v>
      </c>
      <c r="F285" s="4">
        <v>0.86587288</v>
      </c>
      <c r="G285" s="4">
        <v>0.00121791563337907</v>
      </c>
      <c r="H285" s="4">
        <v>0.526781989152412</v>
      </c>
      <c r="I285" s="4">
        <v>0.522826086956522</v>
      </c>
      <c r="J285" s="4">
        <v>0.37064365</v>
      </c>
      <c r="K285" s="4">
        <v>2.48321831869511</v>
      </c>
      <c r="L285" s="4">
        <v>2.54612588048171</v>
      </c>
      <c r="M285" s="4">
        <v>0.541295837057365</v>
      </c>
      <c r="N285" s="4">
        <v>11.6039122550829</v>
      </c>
      <c r="O285" s="4">
        <v>0.103984466517965</v>
      </c>
      <c r="P285" s="4">
        <v>480.94209</v>
      </c>
      <c r="Q285" s="4">
        <v>866.33086</v>
      </c>
      <c r="R285" s="14">
        <v>7.083</v>
      </c>
      <c r="S285" s="10">
        <v>25.1774521434</v>
      </c>
      <c r="T285" s="10">
        <v>12.47</v>
      </c>
      <c r="U285" s="15">
        <v>42.1</v>
      </c>
      <c r="V285" s="10">
        <v>99.9</v>
      </c>
      <c r="W285" s="10">
        <v>86.4</v>
      </c>
      <c r="X285" s="16">
        <v>65.3763656616211</v>
      </c>
      <c r="Y285" s="10">
        <v>0.85369963252403</v>
      </c>
      <c r="Z285" s="19">
        <v>0.0229213388473348</v>
      </c>
      <c r="AA285" s="4">
        <v>1.8695652173913</v>
      </c>
      <c r="AB285" s="10">
        <v>484.5</v>
      </c>
      <c r="AC285" s="4">
        <v>2521.73913043478</v>
      </c>
      <c r="AD285" s="10">
        <v>0.0789891304347826</v>
      </c>
      <c r="AE285" s="10">
        <v>5636.8</v>
      </c>
      <c r="AF285" s="10">
        <v>55.400002</v>
      </c>
      <c r="AG285" s="10">
        <v>7616.48423913043</v>
      </c>
      <c r="AH285" s="10">
        <v>11.48</v>
      </c>
      <c r="AI285" s="10">
        <v>1.86</v>
      </c>
      <c r="AJ285" s="10">
        <v>2253</v>
      </c>
      <c r="AK285" s="10">
        <v>3.21</v>
      </c>
      <c r="AL285" s="10">
        <v>0.42</v>
      </c>
    </row>
    <row r="286" spans="1:38">
      <c r="A286" s="2" t="s">
        <v>59</v>
      </c>
      <c r="B286" s="2">
        <v>2014</v>
      </c>
      <c r="C286" s="9">
        <v>37166</v>
      </c>
      <c r="D286" s="10">
        <v>8.6</v>
      </c>
      <c r="E286" s="4">
        <v>0.00321859</v>
      </c>
      <c r="F286" s="4">
        <v>0.90235459</v>
      </c>
      <c r="G286" s="4">
        <v>0.000185676089490162</v>
      </c>
      <c r="H286" s="4">
        <v>0.530385619020006</v>
      </c>
      <c r="I286" s="4">
        <v>0.533119658119658</v>
      </c>
      <c r="J286" s="4">
        <v>0.37655443</v>
      </c>
      <c r="K286" s="4">
        <v>2.49167733674776</v>
      </c>
      <c r="L286" s="4">
        <v>2.47019065873096</v>
      </c>
      <c r="M286" s="4">
        <v>0.519893050572454</v>
      </c>
      <c r="N286" s="4">
        <v>11.4093812427334</v>
      </c>
      <c r="O286" s="4">
        <v>0.0945198767182467</v>
      </c>
      <c r="P286" s="4">
        <v>459.91922</v>
      </c>
      <c r="Q286" s="4">
        <v>808.57985</v>
      </c>
      <c r="R286" s="14">
        <v>7.143</v>
      </c>
      <c r="S286" s="10">
        <v>23.5235151203</v>
      </c>
      <c r="T286" s="10">
        <v>13.01</v>
      </c>
      <c r="U286" s="15">
        <v>41.3</v>
      </c>
      <c r="V286" s="10">
        <v>99.8</v>
      </c>
      <c r="W286" s="10">
        <v>87.6</v>
      </c>
      <c r="X286" s="16">
        <v>53.1469497680664</v>
      </c>
      <c r="Y286" s="10">
        <v>0.612341744442608</v>
      </c>
      <c r="Z286" s="19">
        <v>0.0211672821430143</v>
      </c>
      <c r="AA286" s="4">
        <v>1.94444444444444</v>
      </c>
      <c r="AB286" s="10">
        <v>500.7</v>
      </c>
      <c r="AC286" s="4">
        <v>2691.02564102564</v>
      </c>
      <c r="AD286" s="10">
        <v>0.0775320512820513</v>
      </c>
      <c r="AE286" s="10">
        <v>4266</v>
      </c>
      <c r="AF286" s="10">
        <v>57.400002</v>
      </c>
      <c r="AG286" s="10">
        <v>7118.51709401709</v>
      </c>
      <c r="AH286" s="10">
        <v>11.97</v>
      </c>
      <c r="AI286" s="10">
        <v>1.83</v>
      </c>
      <c r="AJ286" s="10">
        <v>2317</v>
      </c>
      <c r="AK286" s="10">
        <v>3.45</v>
      </c>
      <c r="AL286" s="10">
        <v>0.46</v>
      </c>
    </row>
    <row r="287" spans="1:38">
      <c r="A287" s="2" t="s">
        <v>59</v>
      </c>
      <c r="B287" s="2">
        <v>2015</v>
      </c>
      <c r="C287" s="9">
        <v>39704</v>
      </c>
      <c r="D287" s="10">
        <v>7.8</v>
      </c>
      <c r="E287" s="4">
        <v>0.00299506</v>
      </c>
      <c r="F287" s="4">
        <v>0.92422185</v>
      </c>
      <c r="G287" s="4">
        <v>0.000591450701638778</v>
      </c>
      <c r="H287" s="4">
        <v>0.539874671951154</v>
      </c>
      <c r="I287" s="4">
        <v>0.549206349206349</v>
      </c>
      <c r="J287" s="4">
        <v>0.37744464</v>
      </c>
      <c r="K287" s="4">
        <v>2.24701583434836</v>
      </c>
      <c r="L287" s="4">
        <v>2.42733468410389</v>
      </c>
      <c r="M287" s="4">
        <v>0.517451846730547</v>
      </c>
      <c r="N287" s="4">
        <v>10.4771021292436</v>
      </c>
      <c r="O287" s="4">
        <v>0.0864980089390202</v>
      </c>
      <c r="P287" s="4">
        <v>374.02931</v>
      </c>
      <c r="Q287" s="4">
        <v>834.81398</v>
      </c>
      <c r="R287" s="14">
        <v>6.593</v>
      </c>
      <c r="S287" s="10">
        <v>22.7237091127</v>
      </c>
      <c r="T287" s="10">
        <v>12.96</v>
      </c>
      <c r="U287" s="15">
        <v>37.7</v>
      </c>
      <c r="V287" s="10">
        <v>99.8</v>
      </c>
      <c r="W287" s="10">
        <v>93.4</v>
      </c>
      <c r="X287" s="16">
        <v>63.5071105957031</v>
      </c>
      <c r="Y287" s="10">
        <v>0.594979125325707</v>
      </c>
      <c r="Z287" s="19">
        <v>0.0254471361967198</v>
      </c>
      <c r="AA287" s="4">
        <v>2.02751322751323</v>
      </c>
      <c r="AB287" s="10">
        <v>504.9</v>
      </c>
      <c r="AC287" s="4">
        <v>2882.1164021164</v>
      </c>
      <c r="AD287" s="10">
        <v>0.0447444444444444</v>
      </c>
      <c r="AE287" s="10">
        <v>2184.9</v>
      </c>
      <c r="AF287" s="10">
        <v>57.400002</v>
      </c>
      <c r="AG287" s="10">
        <v>7280.12698412698</v>
      </c>
      <c r="AH287" s="10">
        <v>11.25</v>
      </c>
      <c r="AI287" s="10">
        <v>1.57</v>
      </c>
      <c r="AJ287" s="10">
        <v>2290</v>
      </c>
      <c r="AK287" s="10">
        <v>3.87</v>
      </c>
      <c r="AL287" s="10">
        <v>0.47</v>
      </c>
    </row>
    <row r="288" spans="1:38">
      <c r="A288" s="2" t="s">
        <v>59</v>
      </c>
      <c r="B288" s="2">
        <v>2016</v>
      </c>
      <c r="C288" s="9">
        <v>43009</v>
      </c>
      <c r="D288" s="10">
        <v>7.5</v>
      </c>
      <c r="E288" s="4">
        <v>0.00195148</v>
      </c>
      <c r="F288" s="4">
        <v>0.95116376</v>
      </c>
      <c r="G288" s="4">
        <v>0.000848712128688444</v>
      </c>
      <c r="H288" s="4">
        <v>0.552906948315486</v>
      </c>
      <c r="I288" s="4">
        <v>0.567398119122257</v>
      </c>
      <c r="J288" s="4">
        <v>0.37828468</v>
      </c>
      <c r="K288" s="4">
        <v>2.13148750140119</v>
      </c>
      <c r="L288" s="4">
        <v>2.40251625432745</v>
      </c>
      <c r="M288" s="4">
        <v>0.489489785848219</v>
      </c>
      <c r="N288" s="4">
        <v>10.7811769595619</v>
      </c>
      <c r="O288" s="4">
        <v>0.0327612341694783</v>
      </c>
      <c r="P288" s="4">
        <v>277.45416</v>
      </c>
      <c r="Q288" s="4">
        <v>1859.0487</v>
      </c>
      <c r="R288" s="14">
        <v>6.2</v>
      </c>
      <c r="S288" s="10">
        <v>22.3861922225</v>
      </c>
      <c r="T288" s="10">
        <v>12.02</v>
      </c>
      <c r="U288" s="15">
        <v>40.3</v>
      </c>
      <c r="V288" s="10">
        <v>99.9</v>
      </c>
      <c r="W288" s="10">
        <v>90.9</v>
      </c>
      <c r="X288" s="16">
        <v>67.5675659179687</v>
      </c>
      <c r="Y288" s="10">
        <v>0.740265903867781</v>
      </c>
      <c r="Z288" s="19">
        <v>0.0271053702196908</v>
      </c>
      <c r="AA288" s="4">
        <v>2.07314524555904</v>
      </c>
      <c r="AB288" s="10">
        <v>492.3</v>
      </c>
      <c r="AC288" s="4">
        <v>3002.19435736677</v>
      </c>
      <c r="AD288" s="10">
        <v>0.044653605015674</v>
      </c>
      <c r="AE288" s="10">
        <v>5360</v>
      </c>
      <c r="AF288" s="10">
        <v>57.400002</v>
      </c>
      <c r="AG288" s="10">
        <v>7405.41588296761</v>
      </c>
      <c r="AH288" s="10">
        <v>11.35</v>
      </c>
      <c r="AI288" s="10">
        <v>2.44</v>
      </c>
      <c r="AJ288" s="10">
        <v>2258</v>
      </c>
      <c r="AK288" s="10">
        <v>4.03</v>
      </c>
      <c r="AL288" s="10">
        <v>0.5</v>
      </c>
    </row>
    <row r="289" spans="1:38">
      <c r="A289" s="2" t="s">
        <v>59</v>
      </c>
      <c r="B289" s="2">
        <v>2017</v>
      </c>
      <c r="C289" s="9">
        <v>46631</v>
      </c>
      <c r="D289" s="10">
        <v>7</v>
      </c>
      <c r="E289" s="4">
        <v>0.00166346</v>
      </c>
      <c r="F289" s="4">
        <v>0.9437159</v>
      </c>
      <c r="G289" s="4">
        <v>0.000913841022790439</v>
      </c>
      <c r="H289" s="4">
        <v>0.564402445803224</v>
      </c>
      <c r="I289" s="4">
        <v>0.580246913580247</v>
      </c>
      <c r="J289" s="4">
        <v>0.38453021</v>
      </c>
      <c r="K289" s="4">
        <v>2.12230440670903</v>
      </c>
      <c r="L289" s="4">
        <v>2.38854441171911</v>
      </c>
      <c r="M289" s="4">
        <v>0.466102264629561</v>
      </c>
      <c r="N289" s="4">
        <v>9.8010957100993</v>
      </c>
      <c r="O289" s="4">
        <v>0.0215673457045407</v>
      </c>
      <c r="P289" s="4">
        <v>230.66065</v>
      </c>
      <c r="Q289" s="4">
        <v>1691.792</v>
      </c>
      <c r="R289" s="14">
        <v>6.502</v>
      </c>
      <c r="S289" s="10">
        <v>21.1548346195</v>
      </c>
      <c r="T289" s="10">
        <v>12.16</v>
      </c>
      <c r="U289" s="15">
        <v>40.1</v>
      </c>
      <c r="V289" s="10">
        <v>100</v>
      </c>
      <c r="W289" s="10">
        <v>102.9</v>
      </c>
      <c r="X289" s="16">
        <v>50.7843360900879</v>
      </c>
      <c r="Y289" s="10">
        <v>1.20188858798365</v>
      </c>
      <c r="Z289" s="19">
        <v>0.024738770958418</v>
      </c>
      <c r="AA289" s="4">
        <v>2.13991769547325</v>
      </c>
      <c r="AB289" s="10">
        <v>494.8</v>
      </c>
      <c r="AC289" s="4">
        <v>3137.34567901235</v>
      </c>
      <c r="AD289" s="10">
        <v>0.0451851851851852</v>
      </c>
      <c r="AE289" s="10">
        <v>4165.7</v>
      </c>
      <c r="AF289" s="10">
        <v>57.400002</v>
      </c>
      <c r="AG289" s="10">
        <v>7305.28343621399</v>
      </c>
      <c r="AH289" s="10">
        <v>13.54</v>
      </c>
      <c r="AI289" s="10">
        <v>2.33</v>
      </c>
      <c r="AJ289" s="10">
        <v>2261</v>
      </c>
      <c r="AK289" s="10">
        <v>4.2</v>
      </c>
      <c r="AL289" s="10">
        <v>0.53</v>
      </c>
    </row>
    <row r="290" spans="1:38">
      <c r="A290" s="2" t="s">
        <v>59</v>
      </c>
      <c r="B290" s="2">
        <v>2018</v>
      </c>
      <c r="C290" s="9">
        <v>50263</v>
      </c>
      <c r="D290" s="10">
        <v>5.8</v>
      </c>
      <c r="E290" s="4">
        <v>0.00231551</v>
      </c>
      <c r="F290" s="4">
        <v>0.93626804</v>
      </c>
      <c r="G290" s="4">
        <v>0.00141324047488138</v>
      </c>
      <c r="H290" s="4">
        <v>0.584763882949478</v>
      </c>
      <c r="I290" s="4">
        <v>0.591649694501018</v>
      </c>
      <c r="J290" s="4">
        <v>0.37727488</v>
      </c>
      <c r="K290" s="4">
        <v>2.09665936473165</v>
      </c>
      <c r="L290" s="4">
        <v>2.38394452784331</v>
      </c>
      <c r="M290" s="4">
        <v>0.4490847569872</v>
      </c>
      <c r="N290" s="4">
        <v>9.13821071987847</v>
      </c>
      <c r="O290" s="4">
        <v>0.0164946270279737</v>
      </c>
      <c r="P290" s="4">
        <v>259.30226</v>
      </c>
      <c r="Q290" s="4">
        <v>1889.6188</v>
      </c>
      <c r="R290" s="14">
        <v>6.715</v>
      </c>
      <c r="S290" s="10">
        <v>19.3251883131</v>
      </c>
      <c r="T290" s="10">
        <v>10.23</v>
      </c>
      <c r="U290" s="15">
        <v>40.6</v>
      </c>
      <c r="V290" s="10">
        <v>100</v>
      </c>
      <c r="W290" s="10">
        <v>102.1</v>
      </c>
      <c r="X290" s="16">
        <v>54.8979606628418</v>
      </c>
      <c r="Y290" s="10">
        <v>0.628017651287294</v>
      </c>
      <c r="Z290" s="19">
        <v>0.0362098990322667</v>
      </c>
      <c r="AA290" s="4">
        <v>2.20977596741344</v>
      </c>
      <c r="AB290" s="10">
        <v>484.9</v>
      </c>
      <c r="AC290" s="4">
        <v>3327.69857433809</v>
      </c>
      <c r="AD290" s="10">
        <v>0.0447079429735234</v>
      </c>
      <c r="AE290" s="10">
        <v>4495.7</v>
      </c>
      <c r="AF290" s="10">
        <v>57.360001</v>
      </c>
      <c r="AG290" s="10">
        <v>7407.61456211813</v>
      </c>
      <c r="AH290" s="10">
        <v>12.67</v>
      </c>
      <c r="AI290" s="10">
        <v>2.69</v>
      </c>
      <c r="AJ290" s="10">
        <v>2305</v>
      </c>
      <c r="AK290" s="10">
        <v>4.48</v>
      </c>
      <c r="AL290" s="10">
        <v>0.59</v>
      </c>
    </row>
    <row r="291" spans="1:38">
      <c r="A291" s="2" t="s">
        <v>59</v>
      </c>
      <c r="B291" s="2">
        <v>2019</v>
      </c>
      <c r="C291" s="9">
        <v>53929</v>
      </c>
      <c r="D291" s="10">
        <v>5.8</v>
      </c>
      <c r="E291" s="4">
        <v>0.00202886</v>
      </c>
      <c r="F291" s="4">
        <v>0.92882018</v>
      </c>
      <c r="G291" s="4">
        <v>0.00170893674495385</v>
      </c>
      <c r="H291" s="4">
        <v>0.594301042995423</v>
      </c>
      <c r="I291" s="4">
        <v>0.593969849246231</v>
      </c>
      <c r="J291" s="4">
        <v>0.36600698</v>
      </c>
      <c r="K291" s="4">
        <v>2.03873409566758</v>
      </c>
      <c r="L291" s="4">
        <v>2.38318004367101</v>
      </c>
      <c r="M291" s="4">
        <v>0.426451281143281</v>
      </c>
      <c r="N291" s="4">
        <v>8.30779995497861</v>
      </c>
      <c r="O291" s="4">
        <v>0.0129436482329106</v>
      </c>
      <c r="P291" s="4">
        <v>246.73122</v>
      </c>
      <c r="Q291" s="4">
        <v>1960.8402</v>
      </c>
      <c r="R291" s="14">
        <v>5.943</v>
      </c>
      <c r="S291" s="10">
        <v>18.210742744</v>
      </c>
      <c r="T291" s="10">
        <v>10.57</v>
      </c>
      <c r="U291" s="15">
        <v>41.7</v>
      </c>
      <c r="V291" s="10">
        <v>100</v>
      </c>
      <c r="W291" s="10">
        <v>117.3</v>
      </c>
      <c r="X291" s="16">
        <v>65.3530349731445</v>
      </c>
      <c r="Y291" s="10">
        <v>0.495809290843469</v>
      </c>
      <c r="Z291" s="19">
        <v>0.0349633083449505</v>
      </c>
      <c r="AA291" s="4">
        <v>2.27537688442211</v>
      </c>
      <c r="AB291" s="10">
        <v>493.9</v>
      </c>
      <c r="AC291" s="4">
        <v>3567.8391959799</v>
      </c>
      <c r="AD291" s="10">
        <v>0.0440201005025126</v>
      </c>
      <c r="AE291" s="10">
        <v>2685.5</v>
      </c>
      <c r="AF291" s="10">
        <v>57.400002</v>
      </c>
      <c r="AG291" s="10">
        <v>7177.20251256281</v>
      </c>
      <c r="AH291" s="10">
        <v>13.38</v>
      </c>
      <c r="AI291" s="10">
        <v>3.01</v>
      </c>
      <c r="AJ291" s="10">
        <v>2497</v>
      </c>
      <c r="AK291" s="10">
        <v>4.98</v>
      </c>
      <c r="AL291" s="10">
        <v>0.63</v>
      </c>
    </row>
    <row r="292" spans="1:38">
      <c r="A292" s="2" t="s">
        <v>59</v>
      </c>
      <c r="B292" s="2">
        <v>2020</v>
      </c>
      <c r="C292" s="9">
        <v>55438</v>
      </c>
      <c r="D292" s="10">
        <v>3.5</v>
      </c>
      <c r="E292" s="4">
        <v>0.00174221</v>
      </c>
      <c r="F292" s="4">
        <v>0.92137232</v>
      </c>
      <c r="G292" s="4">
        <v>0.00364941734042611</v>
      </c>
      <c r="H292" s="4">
        <v>0.603284107649743</v>
      </c>
      <c r="I292" s="4">
        <v>0.602766798418972</v>
      </c>
      <c r="J292" s="4">
        <v>0.35692169</v>
      </c>
      <c r="K292" s="4">
        <v>1.78905004176475</v>
      </c>
      <c r="L292" s="4">
        <v>2.27882548068063</v>
      </c>
      <c r="M292" s="4">
        <v>0.410426596823434</v>
      </c>
      <c r="N292" s="4">
        <v>8.03422058696714</v>
      </c>
      <c r="O292" s="4">
        <v>0.0105996148207767</v>
      </c>
      <c r="P292" s="4">
        <v>244.73018</v>
      </c>
      <c r="Q292" s="4">
        <v>2032.0617</v>
      </c>
      <c r="R292" s="14">
        <v>6.032</v>
      </c>
      <c r="S292" s="10">
        <v>15.6073823873</v>
      </c>
      <c r="T292" s="10">
        <v>11.62</v>
      </c>
      <c r="U292" s="15">
        <v>40.6</v>
      </c>
      <c r="V292" s="10">
        <v>100</v>
      </c>
      <c r="W292" s="10">
        <v>119.4</v>
      </c>
      <c r="X292" s="16">
        <v>67.8591461181641</v>
      </c>
      <c r="Y292" s="10">
        <v>0.31667696685734</v>
      </c>
      <c r="Z292" s="19">
        <v>0.0293222648063062</v>
      </c>
      <c r="AA292" s="4">
        <v>2.24371541501976</v>
      </c>
      <c r="AB292" s="10">
        <v>438.5</v>
      </c>
      <c r="AC292" s="4">
        <v>3586.95652173913</v>
      </c>
      <c r="AD292" s="10">
        <v>0.048113307312253</v>
      </c>
      <c r="AE292" s="10">
        <v>2626.8</v>
      </c>
      <c r="AF292" s="10">
        <v>57.360001</v>
      </c>
      <c r="AG292" s="10">
        <v>6977.32707509881</v>
      </c>
      <c r="AH292" s="10">
        <v>12.53</v>
      </c>
      <c r="AI292" s="10">
        <v>3.68</v>
      </c>
      <c r="AJ292" s="10">
        <v>2764</v>
      </c>
      <c r="AK292" s="10">
        <v>5.85</v>
      </c>
      <c r="AL292" s="10">
        <v>0.66</v>
      </c>
    </row>
    <row r="293" spans="1:38">
      <c r="A293" s="2" t="s">
        <v>59</v>
      </c>
      <c r="B293" s="2">
        <v>2021</v>
      </c>
      <c r="C293" s="9">
        <v>63991</v>
      </c>
      <c r="D293" s="10">
        <v>11.3</v>
      </c>
      <c r="E293" s="4">
        <v>0.00145556</v>
      </c>
      <c r="F293" s="4">
        <v>0.91392446</v>
      </c>
      <c r="G293" s="4">
        <v>0.00438905361996541</v>
      </c>
      <c r="H293" s="4">
        <v>0.616349687120432</v>
      </c>
      <c r="I293" s="4">
        <v>0.609803921568628</v>
      </c>
      <c r="J293" s="4">
        <v>0.3478364</v>
      </c>
      <c r="K293" s="4">
        <v>1.77987989927036</v>
      </c>
      <c r="L293" s="4">
        <v>2.22466253595928</v>
      </c>
      <c r="M293" s="4">
        <v>0.377778292562392</v>
      </c>
      <c r="N293" s="4">
        <v>6.77261551766741</v>
      </c>
      <c r="O293" s="4">
        <v>0.00658821349147517</v>
      </c>
      <c r="P293" s="4">
        <v>242.72914</v>
      </c>
      <c r="Q293" s="4">
        <v>2103.2832</v>
      </c>
      <c r="R293" s="14">
        <v>6.123</v>
      </c>
      <c r="S293" s="10">
        <v>15.9147969198</v>
      </c>
      <c r="T293" s="10">
        <v>12.96</v>
      </c>
      <c r="U293" s="15">
        <v>40.8</v>
      </c>
      <c r="V293" s="10">
        <v>100</v>
      </c>
      <c r="W293" s="10">
        <v>125.9</v>
      </c>
      <c r="X293" s="16">
        <v>67.1054840087891</v>
      </c>
      <c r="Y293" s="10">
        <v>0.398045848003567</v>
      </c>
      <c r="Z293" s="19">
        <v>0.0256401880076873</v>
      </c>
      <c r="AA293" s="4">
        <v>2.39822549019608</v>
      </c>
      <c r="AB293" s="10">
        <v>442.9</v>
      </c>
      <c r="AC293" s="4">
        <v>3970.58823529412</v>
      </c>
      <c r="AD293" s="10">
        <v>0.0477941176470588</v>
      </c>
      <c r="AE293" s="10">
        <v>3362.2</v>
      </c>
      <c r="AF293" s="10">
        <v>57.360001</v>
      </c>
      <c r="AG293" s="10">
        <v>7187.71617647059</v>
      </c>
      <c r="AH293" s="10">
        <v>13.13</v>
      </c>
      <c r="AI293" s="10">
        <v>2.85</v>
      </c>
      <c r="AJ293" s="10">
        <v>2839</v>
      </c>
      <c r="AK293" s="10">
        <v>6.14</v>
      </c>
      <c r="AL293" s="10">
        <v>0.68</v>
      </c>
    </row>
    <row r="294" spans="1:38">
      <c r="A294" s="2" t="s">
        <v>59</v>
      </c>
      <c r="B294" s="2">
        <v>2022</v>
      </c>
      <c r="C294" s="9">
        <v>66602</v>
      </c>
      <c r="D294" s="10">
        <v>0.2</v>
      </c>
      <c r="E294" s="4">
        <v>0.00116891</v>
      </c>
      <c r="F294" s="4">
        <v>0.9064766</v>
      </c>
      <c r="G294" s="4">
        <v>0.00462732099381068</v>
      </c>
      <c r="H294" s="4">
        <v>0.610586371769675</v>
      </c>
      <c r="I294" s="4">
        <v>0.614410905550146</v>
      </c>
      <c r="J294" s="4">
        <v>0.33875111</v>
      </c>
      <c r="K294" s="4">
        <v>1.74433806536811</v>
      </c>
      <c r="L294" s="4">
        <v>2.09855102788094</v>
      </c>
      <c r="M294" s="4">
        <v>0.355519051949195</v>
      </c>
      <c r="N294" s="4">
        <v>6.68604030389252</v>
      </c>
      <c r="O294" s="4">
        <v>0.00527998592003755</v>
      </c>
      <c r="P294" s="4">
        <v>240.7281</v>
      </c>
      <c r="Q294" s="4">
        <v>2174.5047</v>
      </c>
      <c r="R294" s="14">
        <v>6.214</v>
      </c>
      <c r="S294" s="10">
        <v>14.3535507621</v>
      </c>
      <c r="T294" s="10">
        <v>12.23</v>
      </c>
      <c r="U294" s="15">
        <v>42.4</v>
      </c>
      <c r="V294" s="10">
        <v>100</v>
      </c>
      <c r="W294" s="10">
        <v>138.1</v>
      </c>
      <c r="X294" s="16">
        <v>72.397087097168</v>
      </c>
      <c r="Y294" s="10">
        <v>0.39674146539712</v>
      </c>
      <c r="Z294" s="19">
        <v>0.0241875181686142</v>
      </c>
      <c r="AA294" s="4">
        <v>2.36027263875365</v>
      </c>
      <c r="AB294" s="10">
        <v>445.5</v>
      </c>
      <c r="AC294" s="4">
        <v>4040.89581304771</v>
      </c>
      <c r="AD294" s="10">
        <v>0.0471567672833496</v>
      </c>
      <c r="AE294" s="10">
        <v>3554.5</v>
      </c>
      <c r="AF294" s="10">
        <v>57.360001</v>
      </c>
      <c r="AG294" s="10">
        <v>8200.25608568647</v>
      </c>
      <c r="AH294" s="10">
        <v>15.21</v>
      </c>
      <c r="AI294" s="10">
        <v>4.43</v>
      </c>
      <c r="AJ294" s="10">
        <v>2999</v>
      </c>
      <c r="AK294" s="10">
        <v>6.12</v>
      </c>
      <c r="AL294" s="10">
        <v>0.72</v>
      </c>
    </row>
    <row r="295" spans="1:38">
      <c r="A295" s="2" t="s">
        <v>59</v>
      </c>
      <c r="B295" s="2">
        <v>2023</v>
      </c>
      <c r="C295" s="9">
        <v>72958</v>
      </c>
      <c r="D295" s="10">
        <v>9.2</v>
      </c>
      <c r="E295" s="4"/>
      <c r="F295" s="4"/>
      <c r="G295" s="4"/>
      <c r="H295" s="4">
        <v>0.608552283080835</v>
      </c>
      <c r="I295" s="4">
        <v>0.624161073825503</v>
      </c>
      <c r="J295" s="4">
        <v>0.332569657802733</v>
      </c>
      <c r="K295" s="4">
        <v>1.70940675963129</v>
      </c>
      <c r="L295" s="4">
        <v>2.06012169209967</v>
      </c>
      <c r="M295" s="4">
        <v>0.400965409471342</v>
      </c>
      <c r="N295" s="3"/>
      <c r="O295" s="3"/>
      <c r="P295" s="3"/>
      <c r="Q295" s="3"/>
      <c r="R295" s="14">
        <v>6.308</v>
      </c>
      <c r="S295" s="10">
        <v>15.1401916838</v>
      </c>
      <c r="T295" s="10">
        <v>12.7149421171978</v>
      </c>
      <c r="U295" s="17">
        <v>42.0673778775969</v>
      </c>
      <c r="V295" s="10">
        <v>100</v>
      </c>
      <c r="W295" s="10">
        <v>143.47</v>
      </c>
      <c r="X295" s="4">
        <v>0.733027977997052</v>
      </c>
      <c r="Y295" s="10">
        <v>0.301133067944348</v>
      </c>
      <c r="Z295" s="19">
        <v>0.0197958167330677</v>
      </c>
      <c r="AA295" s="4">
        <v>2.90294343240652</v>
      </c>
      <c r="AB295" s="10">
        <v>440.6</v>
      </c>
      <c r="AC295" s="4">
        <v>4621.28475551294</v>
      </c>
      <c r="AD295" s="10">
        <v>0.0474384247363375</v>
      </c>
      <c r="AE295" s="10">
        <v>3150.7</v>
      </c>
      <c r="AF295" s="10">
        <v>57.360001</v>
      </c>
      <c r="AG295" s="10">
        <v>8995.86385426654</v>
      </c>
      <c r="AH295" s="10">
        <v>17.29</v>
      </c>
      <c r="AI295" s="10">
        <v>4.43668695548395</v>
      </c>
      <c r="AJ295" s="10">
        <v>3169</v>
      </c>
      <c r="AK295" s="10">
        <v>6.0929</v>
      </c>
      <c r="AL295" s="10">
        <v>0.72856184084372</v>
      </c>
    </row>
    <row r="296" spans="1:38">
      <c r="A296" s="2" t="s">
        <v>60</v>
      </c>
      <c r="B296" s="2">
        <v>2010</v>
      </c>
      <c r="C296" s="9">
        <v>28084</v>
      </c>
      <c r="D296" s="10">
        <v>17.1</v>
      </c>
      <c r="E296" s="4">
        <v>0.00929002</v>
      </c>
      <c r="F296" s="4">
        <v>0.82934834</v>
      </c>
      <c r="G296" s="4">
        <v>0.0100232412012749</v>
      </c>
      <c r="H296" s="11">
        <v>0.470122475902823</v>
      </c>
      <c r="I296" s="10">
        <v>0.53</v>
      </c>
      <c r="J296" s="4">
        <v>0.43581236</v>
      </c>
      <c r="K296" s="12">
        <v>3.6790064</v>
      </c>
      <c r="L296" s="4">
        <v>2.80348221044663</v>
      </c>
      <c r="M296" s="4">
        <v>0.991220831787705</v>
      </c>
      <c r="N296" s="4">
        <v>15.8845468094023</v>
      </c>
      <c r="O296" s="4">
        <v>0.891973724343667</v>
      </c>
      <c r="P296" s="4">
        <v>154.08151</v>
      </c>
      <c r="Q296" s="4">
        <v>432.52828</v>
      </c>
      <c r="R296" s="14">
        <v>8.132</v>
      </c>
      <c r="S296" s="10">
        <v>54.9009827244</v>
      </c>
      <c r="T296" s="10">
        <v>13.24</v>
      </c>
      <c r="U296" s="15">
        <v>40.6</v>
      </c>
      <c r="V296" s="10">
        <v>98.8</v>
      </c>
      <c r="W296" s="10">
        <v>190.9</v>
      </c>
      <c r="X296" s="16">
        <v>81.6533050537109</v>
      </c>
      <c r="Y296" s="19">
        <v>2.18591837088947</v>
      </c>
      <c r="Z296" s="19">
        <v>0.0403795638393192</v>
      </c>
      <c r="AA296" s="4">
        <v>2.72340897587897</v>
      </c>
      <c r="AB296" s="10">
        <v>300.8</v>
      </c>
      <c r="AC296" s="4">
        <v>2169.84402079723</v>
      </c>
      <c r="AD296" s="10">
        <v>0.0775019760831889</v>
      </c>
      <c r="AE296" s="10">
        <v>1616.8</v>
      </c>
      <c r="AF296" s="19">
        <v>38.400002</v>
      </c>
      <c r="AG296" s="10">
        <v>41000.4741767764</v>
      </c>
      <c r="AH296" s="10">
        <v>7.23</v>
      </c>
      <c r="AI296" s="10">
        <v>1.55</v>
      </c>
      <c r="AJ296" s="10">
        <v>2413</v>
      </c>
      <c r="AK296" s="19">
        <v>10.3624</v>
      </c>
      <c r="AL296" s="10">
        <v>0.36</v>
      </c>
    </row>
    <row r="297" spans="1:38">
      <c r="A297" s="2" t="s">
        <v>60</v>
      </c>
      <c r="B297" s="2">
        <v>2011</v>
      </c>
      <c r="C297" s="9">
        <v>34864</v>
      </c>
      <c r="D297" s="10">
        <v>16.4</v>
      </c>
      <c r="E297" s="4">
        <v>0.00929002</v>
      </c>
      <c r="F297" s="4">
        <v>0.7354842</v>
      </c>
      <c r="G297" s="4">
        <v>0.00680726014521489</v>
      </c>
      <c r="H297" s="4">
        <v>0.471971814352636</v>
      </c>
      <c r="I297" s="4">
        <v>0.549932065217391</v>
      </c>
      <c r="J297" s="4">
        <v>0.43152216</v>
      </c>
      <c r="K297" s="4">
        <v>2.65866272626524</v>
      </c>
      <c r="L297" s="4">
        <v>2.80348221044663</v>
      </c>
      <c r="M297" s="4">
        <v>0.878201484911655</v>
      </c>
      <c r="N297" s="4">
        <v>12.936485660608</v>
      </c>
      <c r="O297" s="4">
        <v>0.577590966394618</v>
      </c>
      <c r="P297" s="4">
        <v>287.44361</v>
      </c>
      <c r="Q297" s="4">
        <v>444.76886</v>
      </c>
      <c r="R297" s="14">
        <v>8.229</v>
      </c>
      <c r="S297" s="10">
        <v>59.3581412002</v>
      </c>
      <c r="T297" s="10">
        <v>17.87</v>
      </c>
      <c r="U297" s="15">
        <v>40.2</v>
      </c>
      <c r="V297" s="10">
        <v>99.6</v>
      </c>
      <c r="W297" s="10">
        <v>219.7</v>
      </c>
      <c r="X297" s="16">
        <v>78.3503799438477</v>
      </c>
      <c r="Y297" s="10">
        <v>2.55088734860257</v>
      </c>
      <c r="Z297" s="19">
        <v>0.0392220181772908</v>
      </c>
      <c r="AA297" s="4">
        <v>3.01199040767386</v>
      </c>
      <c r="AB297" s="10">
        <v>299.2</v>
      </c>
      <c r="AC297" s="4">
        <v>2435.56385869565</v>
      </c>
      <c r="AD297" s="10">
        <v>0.0759487775135869</v>
      </c>
      <c r="AE297" s="10">
        <v>1773.3</v>
      </c>
      <c r="AF297" s="10">
        <v>38.400002</v>
      </c>
      <c r="AG297" s="10">
        <v>42746.0434782609</v>
      </c>
      <c r="AH297" s="10">
        <v>8.8</v>
      </c>
      <c r="AI297" s="10">
        <v>1.76</v>
      </c>
      <c r="AJ297" s="10">
        <v>2522</v>
      </c>
      <c r="AK297" s="10">
        <v>11.56</v>
      </c>
      <c r="AL297" s="10">
        <v>0.39</v>
      </c>
    </row>
    <row r="298" spans="1:38">
      <c r="A298" s="2" t="s">
        <v>60</v>
      </c>
      <c r="B298" s="2">
        <v>2012</v>
      </c>
      <c r="C298" s="9">
        <v>39180</v>
      </c>
      <c r="D298" s="10">
        <v>13.6</v>
      </c>
      <c r="E298" s="4">
        <v>0.01009925</v>
      </c>
      <c r="F298" s="4">
        <v>0.75341882</v>
      </c>
      <c r="G298" s="4">
        <v>0.00473460945168981</v>
      </c>
      <c r="H298" s="4">
        <v>0.466357348603757</v>
      </c>
      <c r="I298" s="4">
        <v>0.566386554621849</v>
      </c>
      <c r="J298" s="4">
        <v>0.44337438</v>
      </c>
      <c r="K298" s="4">
        <v>2.63976801988401</v>
      </c>
      <c r="L298" s="4">
        <v>2.79072548498538</v>
      </c>
      <c r="M298" s="4">
        <v>0.813174870284673</v>
      </c>
      <c r="N298" s="4">
        <v>11.4209550881084</v>
      </c>
      <c r="O298" s="4">
        <v>0.487090968205413</v>
      </c>
      <c r="P298" s="4">
        <v>458.83469</v>
      </c>
      <c r="Q298" s="4">
        <v>463.06146</v>
      </c>
      <c r="R298" s="14">
        <v>8.547</v>
      </c>
      <c r="S298" s="10">
        <v>55.1406389777</v>
      </c>
      <c r="T298" s="10">
        <v>18.13</v>
      </c>
      <c r="U298" s="15">
        <v>42.9</v>
      </c>
      <c r="V298" s="10">
        <v>99.3</v>
      </c>
      <c r="W298" s="10">
        <v>238.4</v>
      </c>
      <c r="X298" s="16">
        <v>82.4754638671875</v>
      </c>
      <c r="Y298" s="10">
        <v>1.6118502471245</v>
      </c>
      <c r="Z298" s="19">
        <v>0.042242283979644</v>
      </c>
      <c r="AA298" s="4">
        <v>3.11865546218487</v>
      </c>
      <c r="AB298" s="10">
        <v>282.9</v>
      </c>
      <c r="AC298" s="4">
        <v>2431.93277310924</v>
      </c>
      <c r="AD298" s="10">
        <v>0.0823966386554622</v>
      </c>
      <c r="AE298" s="10">
        <v>1626.5</v>
      </c>
      <c r="AF298" s="10">
        <v>38.400002</v>
      </c>
      <c r="AG298" s="10">
        <v>42997.9401680672</v>
      </c>
      <c r="AH298" s="10">
        <v>9</v>
      </c>
      <c r="AI298" s="10">
        <v>1.78</v>
      </c>
      <c r="AJ298" s="10">
        <v>2734</v>
      </c>
      <c r="AK298" s="10">
        <v>13.08</v>
      </c>
      <c r="AL298" s="10">
        <v>0.52</v>
      </c>
    </row>
    <row r="299" spans="1:38">
      <c r="A299" s="2" t="s">
        <v>60</v>
      </c>
      <c r="B299" s="2">
        <v>2013</v>
      </c>
      <c r="C299" s="9">
        <v>43527</v>
      </c>
      <c r="D299" s="10">
        <v>12.3</v>
      </c>
      <c r="E299" s="4">
        <v>0.01065583</v>
      </c>
      <c r="F299" s="4">
        <v>0.80101016</v>
      </c>
      <c r="G299" s="4">
        <v>0.00706236124431483</v>
      </c>
      <c r="H299" s="4">
        <v>0.468060118517609</v>
      </c>
      <c r="I299" s="4">
        <v>0.582862836267021</v>
      </c>
      <c r="J299" s="4">
        <v>0.45642789</v>
      </c>
      <c r="K299" s="4">
        <v>2.456462487448</v>
      </c>
      <c r="L299" s="4">
        <v>2.71494171670788</v>
      </c>
      <c r="M299" s="4">
        <v>0.629651591221644</v>
      </c>
      <c r="N299" s="4">
        <v>10.9410382572385</v>
      </c>
      <c r="O299" s="4">
        <v>0.420415118671129</v>
      </c>
      <c r="P299" s="4">
        <v>527.28179</v>
      </c>
      <c r="Q299" s="4">
        <v>451.66316</v>
      </c>
      <c r="R299" s="14">
        <v>9.06</v>
      </c>
      <c r="S299" s="10">
        <v>58.7863637383</v>
      </c>
      <c r="T299" s="10">
        <v>18.04</v>
      </c>
      <c r="U299" s="15">
        <v>41.7</v>
      </c>
      <c r="V299" s="10">
        <v>99.4</v>
      </c>
      <c r="W299" s="10">
        <v>253.8</v>
      </c>
      <c r="X299" s="16">
        <v>85.2492218017578</v>
      </c>
      <c r="Y299" s="10">
        <v>1.33025269427984</v>
      </c>
      <c r="Z299" s="19">
        <v>0.0374053713096835</v>
      </c>
      <c r="AA299" s="4">
        <v>2.673198272999</v>
      </c>
      <c r="AB299" s="10">
        <v>283.7</v>
      </c>
      <c r="AC299" s="4">
        <v>2701.09598140153</v>
      </c>
      <c r="AD299" s="10">
        <v>0.0815609432082365</v>
      </c>
      <c r="AE299" s="10">
        <v>1603.9</v>
      </c>
      <c r="AF299" s="10">
        <v>38.400002</v>
      </c>
      <c r="AG299" s="10">
        <v>46160.6801727001</v>
      </c>
      <c r="AH299" s="10">
        <v>11.57</v>
      </c>
      <c r="AI299" s="10">
        <v>1.85</v>
      </c>
      <c r="AJ299" s="10">
        <v>2894</v>
      </c>
      <c r="AK299" s="10">
        <v>14.74</v>
      </c>
      <c r="AL299" s="10">
        <v>0.38</v>
      </c>
    </row>
    <row r="300" spans="1:38">
      <c r="A300" s="2" t="s">
        <v>60</v>
      </c>
      <c r="B300" s="2">
        <v>2014</v>
      </c>
      <c r="C300" s="9">
        <v>48311</v>
      </c>
      <c r="D300" s="10">
        <v>10.9</v>
      </c>
      <c r="E300" s="4">
        <v>0.01138365</v>
      </c>
      <c r="F300" s="4">
        <v>0.8400988</v>
      </c>
      <c r="G300" s="4">
        <v>0.0109517198827703</v>
      </c>
      <c r="H300" s="4">
        <v>0.468995746659555</v>
      </c>
      <c r="I300" s="4">
        <v>0.597436740059152</v>
      </c>
      <c r="J300" s="4">
        <v>0.4624543</v>
      </c>
      <c r="K300" s="4">
        <v>2.28974069898534</v>
      </c>
      <c r="L300" s="4">
        <v>2.64984193888303</v>
      </c>
      <c r="M300" s="4">
        <v>0.602484820439471</v>
      </c>
      <c r="N300" s="4">
        <v>9.97157779999426</v>
      </c>
      <c r="O300" s="4">
        <v>0.360303560365377</v>
      </c>
      <c r="P300" s="4">
        <v>652.57805</v>
      </c>
      <c r="Q300" s="4">
        <v>461.6926</v>
      </c>
      <c r="R300" s="14">
        <v>9.501</v>
      </c>
      <c r="S300" s="10">
        <v>55.38765402</v>
      </c>
      <c r="T300" s="10">
        <v>16.97</v>
      </c>
      <c r="U300" s="15">
        <v>40.6</v>
      </c>
      <c r="V300" s="10">
        <v>99.2</v>
      </c>
      <c r="W300" s="10">
        <v>257.8</v>
      </c>
      <c r="X300" s="16">
        <v>86.3236618041992</v>
      </c>
      <c r="Y300" s="10">
        <v>1.15182201865728</v>
      </c>
      <c r="Z300" s="19">
        <v>0.0319297513573162</v>
      </c>
      <c r="AA300" s="4">
        <v>2.82385803483405</v>
      </c>
      <c r="AB300" s="10">
        <v>270</v>
      </c>
      <c r="AC300" s="4">
        <v>2849.9507065396</v>
      </c>
      <c r="AD300" s="10">
        <v>0.0806638186000657</v>
      </c>
      <c r="AE300" s="10">
        <v>2155.9</v>
      </c>
      <c r="AF300" s="10">
        <v>43.099998</v>
      </c>
      <c r="AG300" s="10">
        <v>48777.9901413079</v>
      </c>
      <c r="AH300" s="10">
        <v>11.18</v>
      </c>
      <c r="AI300" s="10">
        <v>2.29</v>
      </c>
      <c r="AJ300" s="10">
        <v>3017</v>
      </c>
      <c r="AK300" s="10">
        <v>16.06</v>
      </c>
      <c r="AL300" s="10">
        <v>0.42</v>
      </c>
    </row>
    <row r="301" spans="1:38">
      <c r="A301" s="2" t="s">
        <v>60</v>
      </c>
      <c r="B301" s="2">
        <v>2015</v>
      </c>
      <c r="C301" s="9">
        <v>52480</v>
      </c>
      <c r="D301" s="10">
        <v>11</v>
      </c>
      <c r="E301" s="4">
        <v>0.01244727</v>
      </c>
      <c r="F301" s="4">
        <v>0.89481027</v>
      </c>
      <c r="G301" s="4">
        <v>0.00364185383339473</v>
      </c>
      <c r="H301" s="4">
        <v>0.484074685951186</v>
      </c>
      <c r="I301" s="4">
        <v>0.614657980456026</v>
      </c>
      <c r="J301" s="4">
        <v>0.47801321</v>
      </c>
      <c r="K301" s="4">
        <v>2.20877153725666</v>
      </c>
      <c r="L301" s="4">
        <v>2.59295573536411</v>
      </c>
      <c r="M301" s="4">
        <v>0.492897303412107</v>
      </c>
      <c r="N301" s="4">
        <v>9.33874670054749</v>
      </c>
      <c r="O301" s="4">
        <v>0.309091838554064</v>
      </c>
      <c r="P301" s="4">
        <v>464.24151</v>
      </c>
      <c r="Q301" s="4">
        <v>491.53327</v>
      </c>
      <c r="R301" s="14">
        <v>9.296</v>
      </c>
      <c r="S301" s="10">
        <v>42.918663602</v>
      </c>
      <c r="T301" s="10">
        <v>16.99</v>
      </c>
      <c r="U301" s="15">
        <v>40.3</v>
      </c>
      <c r="V301" s="10">
        <v>98.6</v>
      </c>
      <c r="W301" s="10">
        <v>273.8</v>
      </c>
      <c r="X301" s="16">
        <v>85.7092819213867</v>
      </c>
      <c r="Y301" s="10">
        <v>0.866546986572771</v>
      </c>
      <c r="Z301" s="19">
        <v>0.0371123681970976</v>
      </c>
      <c r="AA301" s="4">
        <v>2.52345276872964</v>
      </c>
      <c r="AB301" s="10">
        <v>263</v>
      </c>
      <c r="AC301" s="4">
        <v>2851.3680781759</v>
      </c>
      <c r="AD301" s="10">
        <v>0.0791693811074919</v>
      </c>
      <c r="AE301" s="10">
        <v>1518.7</v>
      </c>
      <c r="AF301" s="10">
        <v>43.099998</v>
      </c>
      <c r="AG301" s="10">
        <v>48906.4912052117</v>
      </c>
      <c r="AH301" s="10">
        <v>11.03</v>
      </c>
      <c r="AI301" s="10">
        <v>2.4</v>
      </c>
      <c r="AJ301" s="10">
        <v>3071</v>
      </c>
      <c r="AK301" s="10">
        <v>17.65</v>
      </c>
      <c r="AL301" s="10">
        <v>0.43</v>
      </c>
    </row>
    <row r="302" spans="1:38">
      <c r="A302" s="2" t="s">
        <v>60</v>
      </c>
      <c r="B302" s="2">
        <v>2016</v>
      </c>
      <c r="C302" s="9">
        <v>58327</v>
      </c>
      <c r="D302" s="10">
        <v>10.7</v>
      </c>
      <c r="E302" s="4">
        <v>0.01317679</v>
      </c>
      <c r="F302" s="4">
        <v>0.89042137</v>
      </c>
      <c r="G302" s="4">
        <v>0.00829679283496208</v>
      </c>
      <c r="H302" s="4">
        <v>0.500510458858126</v>
      </c>
      <c r="I302" s="4">
        <v>0.633440514469453</v>
      </c>
      <c r="J302" s="4">
        <v>0.48429122</v>
      </c>
      <c r="K302" s="4">
        <v>2.11281896724935</v>
      </c>
      <c r="L302" s="4">
        <v>2.56385834271365</v>
      </c>
      <c r="M302" s="4">
        <v>0.449928666408502</v>
      </c>
      <c r="N302" s="4">
        <v>11.211275678243</v>
      </c>
      <c r="O302" s="4">
        <v>0.0717415042079472</v>
      </c>
      <c r="P302" s="4">
        <v>348.18564</v>
      </c>
      <c r="Q302" s="4">
        <v>488.62523</v>
      </c>
      <c r="R302" s="14">
        <v>8.871</v>
      </c>
      <c r="S302" s="10">
        <v>41.790395659</v>
      </c>
      <c r="T302" s="10">
        <v>16.86</v>
      </c>
      <c r="U302" s="15">
        <v>40.8</v>
      </c>
      <c r="V302" s="10">
        <v>100</v>
      </c>
      <c r="W302" s="10">
        <v>289.7</v>
      </c>
      <c r="X302" s="16">
        <v>73.6111145019531</v>
      </c>
      <c r="Y302" s="10">
        <v>0.800245158419445</v>
      </c>
      <c r="Z302" s="19">
        <v>0.0340345993437969</v>
      </c>
      <c r="AA302" s="4">
        <v>2.56655948553055</v>
      </c>
      <c r="AB302" s="10">
        <v>255.6</v>
      </c>
      <c r="AC302" s="4">
        <v>2973.92282958199</v>
      </c>
      <c r="AD302" s="10">
        <v>0.0766077170418006</v>
      </c>
      <c r="AE302" s="10">
        <v>1994.7</v>
      </c>
      <c r="AF302" s="10">
        <v>43.099998</v>
      </c>
      <c r="AG302" s="10">
        <v>50189.8392282958</v>
      </c>
      <c r="AH302" s="10">
        <v>10.7</v>
      </c>
      <c r="AI302" s="10">
        <v>2.43</v>
      </c>
      <c r="AJ302" s="10">
        <v>3059</v>
      </c>
      <c r="AK302" s="10">
        <v>19.09</v>
      </c>
      <c r="AL302" s="10">
        <v>0.47</v>
      </c>
    </row>
    <row r="303" spans="1:38">
      <c r="A303" s="2" t="s">
        <v>60</v>
      </c>
      <c r="B303" s="2">
        <v>2017</v>
      </c>
      <c r="C303" s="9">
        <v>64171</v>
      </c>
      <c r="D303" s="10">
        <v>9.3</v>
      </c>
      <c r="E303" s="4">
        <v>0.01395368</v>
      </c>
      <c r="F303" s="4">
        <v>0.87395577</v>
      </c>
      <c r="G303" s="4">
        <v>0.0025595152070885</v>
      </c>
      <c r="H303" s="4">
        <v>0.515052600628915</v>
      </c>
      <c r="I303" s="4">
        <v>0.650127226463104</v>
      </c>
      <c r="J303" s="4">
        <v>0.48685582</v>
      </c>
      <c r="K303" s="4">
        <v>2.08110826627652</v>
      </c>
      <c r="L303" s="4">
        <v>2.54731761354645</v>
      </c>
      <c r="M303" s="4">
        <v>0.426209270347644</v>
      </c>
      <c r="N303" s="4">
        <v>10.0006966908183</v>
      </c>
      <c r="O303" s="4">
        <v>0.0609978227166058</v>
      </c>
      <c r="P303" s="4">
        <v>331.90543</v>
      </c>
      <c r="Q303" s="4">
        <v>471.23006</v>
      </c>
      <c r="R303" s="14">
        <v>8.672</v>
      </c>
      <c r="S303" s="10">
        <v>39.1772382634</v>
      </c>
      <c r="T303" s="10">
        <v>17.05</v>
      </c>
      <c r="U303" s="15">
        <v>40.3</v>
      </c>
      <c r="V303" s="10">
        <v>99.4</v>
      </c>
      <c r="W303" s="10">
        <v>319</v>
      </c>
      <c r="X303" s="16">
        <v>73.7761764526367</v>
      </c>
      <c r="Y303" s="10">
        <v>1.10699712702248</v>
      </c>
      <c r="Z303" s="19">
        <v>0.0357333705388028</v>
      </c>
      <c r="AA303" s="4">
        <v>2.63326972010178</v>
      </c>
      <c r="AB303" s="10">
        <v>252.8</v>
      </c>
      <c r="AC303" s="4">
        <v>3169.68829516539</v>
      </c>
      <c r="AD303" s="10">
        <v>0.0753753180661578</v>
      </c>
      <c r="AE303" s="10">
        <v>2142.9</v>
      </c>
      <c r="AF303" s="10">
        <v>43.099998</v>
      </c>
      <c r="AG303" s="10">
        <v>50567.7302798982</v>
      </c>
      <c r="AH303" s="10">
        <v>11.5</v>
      </c>
      <c r="AI303" s="10">
        <v>2.74</v>
      </c>
      <c r="AJ303" s="10">
        <v>3084</v>
      </c>
      <c r="AK303" s="10">
        <v>20.64</v>
      </c>
      <c r="AL303" s="10">
        <v>0.54</v>
      </c>
    </row>
    <row r="304" spans="1:38">
      <c r="A304" s="2" t="s">
        <v>60</v>
      </c>
      <c r="B304" s="2">
        <v>2018</v>
      </c>
      <c r="C304" s="9">
        <v>68460</v>
      </c>
      <c r="D304" s="10">
        <v>6</v>
      </c>
      <c r="E304" s="4">
        <v>0.01385946</v>
      </c>
      <c r="F304" s="4">
        <v>0.85749018</v>
      </c>
      <c r="G304" s="4">
        <v>0.00872443118654117</v>
      </c>
      <c r="H304" s="4">
        <v>0.526564700214926</v>
      </c>
      <c r="I304" s="4">
        <v>0.66613974075245</v>
      </c>
      <c r="J304" s="4">
        <v>0.49586823</v>
      </c>
      <c r="K304" s="4">
        <v>2.01669867245554</v>
      </c>
      <c r="L304" s="4">
        <v>2.53167404397359</v>
      </c>
      <c r="M304" s="4">
        <v>0.420219032479685</v>
      </c>
      <c r="N304" s="4">
        <v>9.41153700066701</v>
      </c>
      <c r="O304" s="4">
        <v>0.0424757281553398</v>
      </c>
      <c r="P304" s="4">
        <v>366.00882</v>
      </c>
      <c r="Q304" s="4">
        <v>512.7014</v>
      </c>
      <c r="R304" s="14">
        <v>9.176</v>
      </c>
      <c r="S304" s="10">
        <v>34.8517936461</v>
      </c>
      <c r="T304" s="10">
        <v>17.14</v>
      </c>
      <c r="U304" s="15">
        <v>40.4</v>
      </c>
      <c r="V304" s="10">
        <v>100</v>
      </c>
      <c r="W304" s="10">
        <v>367.1</v>
      </c>
      <c r="X304" s="16">
        <v>71.2565841674805</v>
      </c>
      <c r="Y304" s="10">
        <v>0.736817238568146</v>
      </c>
      <c r="Z304" s="19">
        <v>0.0352763949964905</v>
      </c>
      <c r="AA304" s="4">
        <v>2.70534302877015</v>
      </c>
      <c r="AB304" s="10">
        <v>250</v>
      </c>
      <c r="AC304" s="4">
        <v>3537.11666139741</v>
      </c>
      <c r="AD304" s="10"/>
      <c r="AE304" s="10">
        <v>1697.2</v>
      </c>
      <c r="AF304" s="10">
        <v>43.110001</v>
      </c>
      <c r="AG304" s="10">
        <v>51739.3360733481</v>
      </c>
      <c r="AH304" s="10">
        <v>9.51</v>
      </c>
      <c r="AI304" s="10">
        <v>2.81</v>
      </c>
      <c r="AJ304" s="10">
        <v>3081</v>
      </c>
      <c r="AK304" s="10">
        <v>22.01</v>
      </c>
      <c r="AL304" s="10">
        <v>0.58</v>
      </c>
    </row>
    <row r="305" spans="1:38">
      <c r="A305" s="2" t="s">
        <v>60</v>
      </c>
      <c r="B305" s="2">
        <v>2019</v>
      </c>
      <c r="C305" s="9">
        <v>74337</v>
      </c>
      <c r="D305" s="10">
        <v>6.3</v>
      </c>
      <c r="E305" s="4">
        <v>0.01422922</v>
      </c>
      <c r="F305" s="4">
        <v>0.84102458</v>
      </c>
      <c r="G305" s="4">
        <v>0.00239983393911666</v>
      </c>
      <c r="H305" s="4">
        <v>0.536402070677545</v>
      </c>
      <c r="I305" s="4">
        <v>0.682245922208281</v>
      </c>
      <c r="J305" s="4">
        <v>0.4927469</v>
      </c>
      <c r="K305" s="4">
        <v>1.966519219036</v>
      </c>
      <c r="L305" s="4">
        <v>2.50703759994714</v>
      </c>
      <c r="M305" s="4">
        <v>0.376560476527561</v>
      </c>
      <c r="N305" s="4">
        <v>8.67663160320549</v>
      </c>
      <c r="O305" s="4">
        <v>0.0317718930583497</v>
      </c>
      <c r="P305" s="4">
        <v>355.63163</v>
      </c>
      <c r="Q305" s="4">
        <v>470.52043</v>
      </c>
      <c r="R305" s="14">
        <v>9.156</v>
      </c>
      <c r="S305" s="10">
        <v>32.0821716381</v>
      </c>
      <c r="T305" s="10">
        <v>16.61</v>
      </c>
      <c r="U305" s="15">
        <v>41.8</v>
      </c>
      <c r="V305" s="10">
        <v>88.8</v>
      </c>
      <c r="W305" s="10">
        <v>394.1</v>
      </c>
      <c r="X305" s="16">
        <v>70.8791198730469</v>
      </c>
      <c r="Y305" s="10">
        <v>0.696386095433447</v>
      </c>
      <c r="Z305" s="19">
        <v>0.0356772967354793</v>
      </c>
      <c r="AA305" s="4">
        <v>2.78826850690088</v>
      </c>
      <c r="AB305" s="10">
        <v>245.7</v>
      </c>
      <c r="AC305" s="4">
        <v>3638.64491844417</v>
      </c>
      <c r="AD305" s="10">
        <v>0.05866373902133</v>
      </c>
      <c r="AE305" s="10">
        <v>1600.1</v>
      </c>
      <c r="AF305" s="10">
        <v>43.099998</v>
      </c>
      <c r="AG305" s="10">
        <v>51780.2810539523</v>
      </c>
      <c r="AH305" s="10">
        <v>10.1</v>
      </c>
      <c r="AI305" s="10">
        <v>2.99</v>
      </c>
      <c r="AJ305" s="10">
        <v>3258</v>
      </c>
      <c r="AK305" s="10">
        <v>23.18</v>
      </c>
      <c r="AL305" s="10">
        <v>0.61</v>
      </c>
    </row>
    <row r="306" spans="1:38">
      <c r="A306" s="2" t="s">
        <v>60</v>
      </c>
      <c r="B306" s="2">
        <v>2020</v>
      </c>
      <c r="C306" s="9">
        <v>78294</v>
      </c>
      <c r="D306" s="10">
        <v>3.9</v>
      </c>
      <c r="E306" s="4">
        <v>0.01459899</v>
      </c>
      <c r="F306" s="4">
        <v>0.82455898</v>
      </c>
      <c r="G306" s="4">
        <v>0.00471107424411436</v>
      </c>
      <c r="H306" s="4">
        <v>0.529854560847237</v>
      </c>
      <c r="I306" s="4">
        <v>0.69460891243378</v>
      </c>
      <c r="J306" s="4">
        <v>0.47143539</v>
      </c>
      <c r="K306" s="4">
        <v>1.87157001414427</v>
      </c>
      <c r="L306" s="4">
        <v>2.44520506081535</v>
      </c>
      <c r="M306" s="4">
        <v>0.304840779768978</v>
      </c>
      <c r="N306" s="4">
        <v>8.2216158042282</v>
      </c>
      <c r="O306" s="4">
        <v>0.0269553619206594</v>
      </c>
      <c r="P306" s="4">
        <v>376.66337</v>
      </c>
      <c r="Q306" s="4">
        <v>428.33945</v>
      </c>
      <c r="R306" s="14">
        <v>9.483</v>
      </c>
      <c r="S306" s="10">
        <v>27.5345040384</v>
      </c>
      <c r="T306" s="10">
        <v>16.5</v>
      </c>
      <c r="U306" s="15">
        <v>43.1</v>
      </c>
      <c r="V306" s="10">
        <v>93.8</v>
      </c>
      <c r="W306" s="10">
        <v>414.8</v>
      </c>
      <c r="X306" s="16">
        <v>84.0397186279297</v>
      </c>
      <c r="Y306" s="10">
        <v>0.833456795398665</v>
      </c>
      <c r="Z306" s="19">
        <v>0.0367214710435818</v>
      </c>
      <c r="AA306" s="4">
        <v>2.37515425366158</v>
      </c>
      <c r="AB306" s="10">
        <v>219.2</v>
      </c>
      <c r="AC306" s="4">
        <v>3695.85540666874</v>
      </c>
      <c r="AD306" s="10">
        <v>0.0581580969149268</v>
      </c>
      <c r="AE306" s="10">
        <v>2397.7</v>
      </c>
      <c r="AF306" s="10">
        <v>43.110001</v>
      </c>
      <c r="AG306" s="10">
        <v>51549.8859457775</v>
      </c>
      <c r="AH306" s="10">
        <v>10.05</v>
      </c>
      <c r="AI306" s="10">
        <v>2.98</v>
      </c>
      <c r="AJ306" s="10">
        <v>3438</v>
      </c>
      <c r="AK306" s="10">
        <v>23.55</v>
      </c>
      <c r="AL306" s="10">
        <v>0.62</v>
      </c>
    </row>
    <row r="307" spans="1:38">
      <c r="A307" s="2" t="s">
        <v>60</v>
      </c>
      <c r="B307" s="2">
        <v>2021</v>
      </c>
      <c r="C307" s="9">
        <v>87450</v>
      </c>
      <c r="D307" s="10">
        <v>8.3</v>
      </c>
      <c r="E307" s="4">
        <v>0.01496876</v>
      </c>
      <c r="F307" s="4">
        <v>0.80809338</v>
      </c>
      <c r="G307" s="4">
        <v>0.0066150379185216</v>
      </c>
      <c r="H307" s="4">
        <v>0.532034775423563</v>
      </c>
      <c r="I307" s="4">
        <v>0.703300124533001</v>
      </c>
      <c r="J307" s="4">
        <v>0.45012388</v>
      </c>
      <c r="K307" s="4">
        <v>1.85449801192843</v>
      </c>
      <c r="L307" s="4">
        <v>2.40348066298343</v>
      </c>
      <c r="M307" s="4">
        <v>0.288460035520158</v>
      </c>
      <c r="N307" s="4">
        <v>7.30466135752394</v>
      </c>
      <c r="O307" s="4">
        <v>0.0181454663042473</v>
      </c>
      <c r="P307" s="4">
        <v>397.69511</v>
      </c>
      <c r="Q307" s="4">
        <v>386.15847</v>
      </c>
      <c r="R307" s="14">
        <v>9.822</v>
      </c>
      <c r="S307" s="10">
        <v>28.7227811283</v>
      </c>
      <c r="T307" s="10">
        <v>16.67</v>
      </c>
      <c r="U307" s="15">
        <v>42.6</v>
      </c>
      <c r="V307" s="10">
        <v>96.6</v>
      </c>
      <c r="W307" s="10">
        <v>451.8</v>
      </c>
      <c r="X307" s="16">
        <v>83.1029510498047</v>
      </c>
      <c r="Y307" s="10">
        <v>0.734790382266101</v>
      </c>
      <c r="Z307" s="19">
        <v>0.033866232465479</v>
      </c>
      <c r="AA307" s="4">
        <v>2.50507783312578</v>
      </c>
      <c r="AB307" s="10">
        <v>224.6</v>
      </c>
      <c r="AC307" s="4">
        <v>4174.96886674969</v>
      </c>
      <c r="AD307" s="10">
        <v>0.0577148194271482</v>
      </c>
      <c r="AE307" s="10">
        <v>2338.6</v>
      </c>
      <c r="AF307" s="10">
        <v>43.110001</v>
      </c>
      <c r="AG307" s="10">
        <v>52997.7882938979</v>
      </c>
      <c r="AH307" s="10">
        <v>9.38</v>
      </c>
      <c r="AI307" s="10">
        <v>2.98</v>
      </c>
      <c r="AJ307" s="10">
        <v>3605</v>
      </c>
      <c r="AK307" s="10">
        <v>24.07</v>
      </c>
      <c r="AL307" s="10">
        <v>0.73</v>
      </c>
    </row>
    <row r="308" spans="1:38">
      <c r="A308" s="2" t="s">
        <v>60</v>
      </c>
      <c r="B308" s="2">
        <v>2022</v>
      </c>
      <c r="C308" s="9">
        <v>90663</v>
      </c>
      <c r="D308" s="10">
        <v>2.6</v>
      </c>
      <c r="E308" s="4">
        <v>0.01533853</v>
      </c>
      <c r="F308" s="4">
        <v>0.79162778</v>
      </c>
      <c r="G308" s="4">
        <v>0.0192066325654846</v>
      </c>
      <c r="H308" s="4">
        <v>0.532668474715919</v>
      </c>
      <c r="I308" s="4">
        <v>0.709617180205416</v>
      </c>
      <c r="J308" s="4">
        <v>0.42881237</v>
      </c>
      <c r="K308" s="4">
        <v>1.82782327972739</v>
      </c>
      <c r="L308" s="4">
        <v>2.35639206751929</v>
      </c>
      <c r="M308" s="4">
        <v>0.275421744653095</v>
      </c>
      <c r="N308" s="4">
        <v>7.14082769748361</v>
      </c>
      <c r="O308" s="4">
        <v>0.0157574925332143</v>
      </c>
      <c r="P308" s="4">
        <v>418.72685</v>
      </c>
      <c r="Q308" s="4">
        <v>343.97749</v>
      </c>
      <c r="R308" s="14">
        <v>10.173</v>
      </c>
      <c r="S308" s="10">
        <v>27.5505302198</v>
      </c>
      <c r="T308" s="10">
        <v>17.63</v>
      </c>
      <c r="U308" s="15">
        <v>44.6</v>
      </c>
      <c r="V308" s="10">
        <v>100</v>
      </c>
      <c r="W308" s="10">
        <v>463.9</v>
      </c>
      <c r="X308" s="16">
        <v>79.7163696289062</v>
      </c>
      <c r="Y308" s="10">
        <v>0.704681534569098</v>
      </c>
      <c r="Z308" s="19">
        <v>0.0359677735028068</v>
      </c>
      <c r="AA308" s="4">
        <v>2.49696856520386</v>
      </c>
      <c r="AB308" s="10">
        <v>214.2</v>
      </c>
      <c r="AC308" s="4">
        <v>4369.74789915966</v>
      </c>
      <c r="AD308" s="10">
        <v>0.0575879240585123</v>
      </c>
      <c r="AE308" s="10">
        <v>1162.6</v>
      </c>
      <c r="AF308" s="10">
        <v>43.110001</v>
      </c>
      <c r="AG308" s="10">
        <v>52614.2794895736</v>
      </c>
      <c r="AH308" s="10">
        <v>10.82</v>
      </c>
      <c r="AI308" s="10">
        <v>3.09</v>
      </c>
      <c r="AJ308" s="10">
        <v>3838</v>
      </c>
      <c r="AK308" s="10">
        <v>25.08</v>
      </c>
      <c r="AL308" s="10">
        <v>0.85</v>
      </c>
    </row>
    <row r="309" spans="1:38">
      <c r="A309" s="2" t="s">
        <v>60</v>
      </c>
      <c r="B309" s="2">
        <v>2023</v>
      </c>
      <c r="C309" s="9">
        <v>94147</v>
      </c>
      <c r="D309" s="10">
        <v>6.1</v>
      </c>
      <c r="E309" s="4"/>
      <c r="F309" s="4"/>
      <c r="G309" s="4"/>
      <c r="H309" s="4">
        <v>0.543093896993943</v>
      </c>
      <c r="I309" s="4">
        <v>0.716703227828267</v>
      </c>
      <c r="J309" s="4">
        <v>0.501900749684867</v>
      </c>
      <c r="K309" s="4">
        <v>1.75523268759742</v>
      </c>
      <c r="L309" s="4">
        <v>2.2783381364073</v>
      </c>
      <c r="M309" s="4"/>
      <c r="N309" s="3"/>
      <c r="O309" s="3"/>
      <c r="P309" s="3"/>
      <c r="Q309" s="3"/>
      <c r="R309" s="14">
        <v>10.537</v>
      </c>
      <c r="S309" s="10">
        <v>29.6635437529</v>
      </c>
      <c r="T309" s="10">
        <v>18.1753792144551</v>
      </c>
      <c r="U309" s="17">
        <v>42.3143635125936</v>
      </c>
      <c r="V309" s="10">
        <v>99.999954</v>
      </c>
      <c r="W309" s="10">
        <v>481.67</v>
      </c>
      <c r="X309" s="4">
        <v>0.770178838834102</v>
      </c>
      <c r="Y309" s="10">
        <v>0.458105758714567</v>
      </c>
      <c r="Z309" s="19">
        <v>0.0348473765967394</v>
      </c>
      <c r="AA309" s="4"/>
      <c r="AB309" s="10">
        <v>221.1</v>
      </c>
      <c r="AC309" s="4">
        <v>4553.43152616735</v>
      </c>
      <c r="AD309" s="10">
        <v>0.0585892362895644</v>
      </c>
      <c r="AE309" s="10">
        <v>2181.1</v>
      </c>
      <c r="AF309" s="10">
        <v>43.110001</v>
      </c>
      <c r="AG309" s="10">
        <v>56735.1526167346</v>
      </c>
      <c r="AH309" s="10">
        <v>12.26</v>
      </c>
      <c r="AI309" s="10">
        <v>3.03937790584283</v>
      </c>
      <c r="AJ309" s="10">
        <v>4012</v>
      </c>
      <c r="AK309" s="10">
        <v>25.5591</v>
      </c>
      <c r="AL309" s="10">
        <v>0.913713569413977</v>
      </c>
    </row>
    <row r="310" spans="1:38">
      <c r="A310" s="2" t="s">
        <v>61</v>
      </c>
      <c r="B310" s="2">
        <v>2010</v>
      </c>
      <c r="C310" s="9">
        <v>20828</v>
      </c>
      <c r="D310" s="10">
        <v>15.1</v>
      </c>
      <c r="E310" s="4">
        <v>0.00510809</v>
      </c>
      <c r="F310" s="4">
        <v>0.7615029</v>
      </c>
      <c r="G310" s="4">
        <v>0.00318524708067508</v>
      </c>
      <c r="H310" s="11">
        <v>0.380653918366447</v>
      </c>
      <c r="I310" s="10">
        <v>0.402</v>
      </c>
      <c r="J310" s="4">
        <v>0.39970554</v>
      </c>
      <c r="K310" s="12">
        <v>3.1058388</v>
      </c>
      <c r="L310" s="4">
        <v>2.73435818601076</v>
      </c>
      <c r="M310" s="4">
        <v>1.0411114498984</v>
      </c>
      <c r="N310" s="4">
        <v>14.8678195019037</v>
      </c>
      <c r="O310" s="4">
        <v>0.656612159923088</v>
      </c>
      <c r="P310" s="4">
        <v>189.80715</v>
      </c>
      <c r="Q310" s="4">
        <v>315.72723</v>
      </c>
      <c r="R310" s="14">
        <v>7.431</v>
      </c>
      <c r="S310" s="10">
        <v>39.328583344</v>
      </c>
      <c r="T310" s="10">
        <v>10.2</v>
      </c>
      <c r="U310" s="15">
        <v>37.9</v>
      </c>
      <c r="V310" s="10">
        <v>86.9</v>
      </c>
      <c r="W310" s="10">
        <v>373.3</v>
      </c>
      <c r="X310" s="16">
        <v>54.8006973266602</v>
      </c>
      <c r="Y310" s="19">
        <v>0.516697455642394</v>
      </c>
      <c r="Z310" s="19">
        <v>0.0265371570739425</v>
      </c>
      <c r="AA310" s="4">
        <v>2.22401217165615</v>
      </c>
      <c r="AB310" s="10">
        <v>283.8</v>
      </c>
      <c r="AC310" s="4">
        <v>1925.41951522685</v>
      </c>
      <c r="AD310" s="10">
        <v>0.0498533250466128</v>
      </c>
      <c r="AE310" s="10">
        <v>3173.5</v>
      </c>
      <c r="AF310" s="19">
        <v>35.200001</v>
      </c>
      <c r="AG310" s="10">
        <v>26108.8636420137</v>
      </c>
      <c r="AH310" s="10">
        <v>9.65</v>
      </c>
      <c r="AI310" s="10">
        <v>2.93</v>
      </c>
      <c r="AJ310" s="10">
        <v>1790</v>
      </c>
      <c r="AK310" s="19">
        <v>30.2061</v>
      </c>
      <c r="AL310" s="10">
        <v>0.32</v>
      </c>
    </row>
    <row r="311" spans="1:38">
      <c r="A311" s="2" t="s">
        <v>61</v>
      </c>
      <c r="B311" s="2">
        <v>2011</v>
      </c>
      <c r="C311" s="9">
        <v>26136</v>
      </c>
      <c r="D311" s="10">
        <v>15</v>
      </c>
      <c r="E311" s="4">
        <v>0.00496258</v>
      </c>
      <c r="F311" s="4">
        <v>0.67561198</v>
      </c>
      <c r="G311" s="4">
        <v>0.00322590156886394</v>
      </c>
      <c r="H311" s="4">
        <v>0.388672218289954</v>
      </c>
      <c r="I311" s="4">
        <v>0.418526785714286</v>
      </c>
      <c r="J311" s="4">
        <v>0.39346687</v>
      </c>
      <c r="K311" s="4">
        <v>2.47178453646024</v>
      </c>
      <c r="L311" s="4">
        <v>2.73435818601076</v>
      </c>
      <c r="M311" s="4">
        <v>0.936714688196139</v>
      </c>
      <c r="N311" s="4">
        <v>13.2940804821843</v>
      </c>
      <c r="O311" s="4">
        <v>0.428485853553796</v>
      </c>
      <c r="P311" s="4">
        <v>226.70877</v>
      </c>
      <c r="Q311" s="4">
        <v>272.76459</v>
      </c>
      <c r="R311" s="14">
        <v>7.433</v>
      </c>
      <c r="S311" s="10">
        <v>40.8160377222</v>
      </c>
      <c r="T311" s="10">
        <v>10.73</v>
      </c>
      <c r="U311" s="15">
        <v>38.2</v>
      </c>
      <c r="V311" s="10">
        <v>88.4</v>
      </c>
      <c r="W311" s="10">
        <v>391</v>
      </c>
      <c r="X311" s="16">
        <v>47.3185386657715</v>
      </c>
      <c r="Y311" s="10">
        <v>0.665530688280342</v>
      </c>
      <c r="Z311" s="19">
        <v>0.0247704773557622</v>
      </c>
      <c r="AA311" s="4">
        <v>2.44670807453416</v>
      </c>
      <c r="AB311" s="10">
        <v>290.1</v>
      </c>
      <c r="AC311" s="4">
        <v>2171.9246031746</v>
      </c>
      <c r="AD311" s="10">
        <v>0.0493973214285714</v>
      </c>
      <c r="AE311" s="10">
        <v>2782.9</v>
      </c>
      <c r="AF311" s="10">
        <v>35.200001</v>
      </c>
      <c r="AG311" s="10">
        <v>28706.8055555556</v>
      </c>
      <c r="AH311" s="10">
        <v>12.6</v>
      </c>
      <c r="AI311" s="10">
        <v>2.82</v>
      </c>
      <c r="AJ311" s="10">
        <v>1904</v>
      </c>
      <c r="AK311" s="10">
        <v>33.47</v>
      </c>
      <c r="AL311" s="10">
        <v>0.39</v>
      </c>
    </row>
    <row r="312" spans="1:38">
      <c r="A312" s="2" t="s">
        <v>61</v>
      </c>
      <c r="B312" s="2">
        <v>2012</v>
      </c>
      <c r="C312" s="9">
        <v>29627</v>
      </c>
      <c r="D312" s="10">
        <v>12.6</v>
      </c>
      <c r="E312" s="4">
        <v>0.00594552</v>
      </c>
      <c r="F312" s="4">
        <v>0.71230198</v>
      </c>
      <c r="G312" s="4">
        <v>0.00465969639087162</v>
      </c>
      <c r="H312" s="4">
        <v>0.39915727518978</v>
      </c>
      <c r="I312" s="4">
        <v>0.433518862090291</v>
      </c>
      <c r="J312" s="4">
        <v>0.40156656</v>
      </c>
      <c r="K312" s="4">
        <v>2.36616121308859</v>
      </c>
      <c r="L312" s="4">
        <v>2.71528525296017</v>
      </c>
      <c r="M312" s="4">
        <v>0.861859522133977</v>
      </c>
      <c r="N312" s="4">
        <v>11.8573780818906</v>
      </c>
      <c r="O312" s="4">
        <v>0.361334832067505</v>
      </c>
      <c r="P312" s="4">
        <v>247.23094</v>
      </c>
      <c r="Q312" s="4">
        <v>267.72094</v>
      </c>
      <c r="R312" s="14">
        <v>7.365</v>
      </c>
      <c r="S312" s="10">
        <v>38.5747991285</v>
      </c>
      <c r="T312" s="10">
        <v>10.79</v>
      </c>
      <c r="U312" s="15">
        <v>38.7</v>
      </c>
      <c r="V312" s="10">
        <v>88.3</v>
      </c>
      <c r="W312" s="10">
        <v>403.1</v>
      </c>
      <c r="X312" s="16">
        <v>45.8947639465332</v>
      </c>
      <c r="Y312" s="10">
        <v>0.745326244303981</v>
      </c>
      <c r="Z312" s="19">
        <v>0.0249389959360221</v>
      </c>
      <c r="AA312" s="4">
        <v>2.54483611626469</v>
      </c>
      <c r="AB312" s="10">
        <v>305</v>
      </c>
      <c r="AC312" s="4">
        <v>2264.31663574521</v>
      </c>
      <c r="AD312" s="10">
        <v>0.0493692022263451</v>
      </c>
      <c r="AE312" s="10">
        <v>3587.2</v>
      </c>
      <c r="AF312" s="10">
        <v>35.200001</v>
      </c>
      <c r="AG312" s="10">
        <v>29078.1269016698</v>
      </c>
      <c r="AH312" s="10">
        <v>13.34</v>
      </c>
      <c r="AI312" s="10">
        <v>2.89</v>
      </c>
      <c r="AJ312" s="10">
        <v>2037</v>
      </c>
      <c r="AK312" s="10">
        <v>39.01</v>
      </c>
      <c r="AL312" s="10">
        <v>0.42</v>
      </c>
    </row>
    <row r="313" spans="1:38">
      <c r="A313" s="2" t="s">
        <v>61</v>
      </c>
      <c r="B313" s="2">
        <v>2013</v>
      </c>
      <c r="C313" s="9">
        <v>32750</v>
      </c>
      <c r="D313" s="10">
        <v>10</v>
      </c>
      <c r="E313" s="4">
        <v>0.00636889</v>
      </c>
      <c r="F313" s="4">
        <v>0.7665018</v>
      </c>
      <c r="G313" s="4">
        <v>0.00562972135190608</v>
      </c>
      <c r="H313" s="4">
        <v>0.408843050003771</v>
      </c>
      <c r="I313" s="4">
        <v>0.449623874707116</v>
      </c>
      <c r="J313" s="4">
        <v>0.41393098</v>
      </c>
      <c r="K313" s="4">
        <v>2.1857433808554</v>
      </c>
      <c r="L313" s="4">
        <v>2.65218947619616</v>
      </c>
      <c r="M313" s="4">
        <v>0.727945932244041</v>
      </c>
      <c r="N313" s="4">
        <v>11.6014630805769</v>
      </c>
      <c r="O313" s="4">
        <v>0.307979253353003</v>
      </c>
      <c r="P313" s="4">
        <v>243.51237</v>
      </c>
      <c r="Q313" s="4">
        <v>273.36023</v>
      </c>
      <c r="R313" s="14">
        <v>7.998</v>
      </c>
      <c r="S313" s="10">
        <v>42.480577842</v>
      </c>
      <c r="T313" s="10">
        <v>11.21</v>
      </c>
      <c r="U313" s="15">
        <v>38.4</v>
      </c>
      <c r="V313" s="10">
        <v>95</v>
      </c>
      <c r="W313" s="10">
        <v>444</v>
      </c>
      <c r="X313" s="16">
        <v>41.2696151733398</v>
      </c>
      <c r="Y313" s="10">
        <v>0.882418823124803</v>
      </c>
      <c r="Z313" s="19">
        <v>0.0257115289746128</v>
      </c>
      <c r="AA313" s="4">
        <v>2.36921938586755</v>
      </c>
      <c r="AB313" s="10">
        <v>299.7</v>
      </c>
      <c r="AC313" s="4">
        <v>2403.50228141571</v>
      </c>
      <c r="AD313" s="10">
        <v>0.0492514490072759</v>
      </c>
      <c r="AE313" s="10">
        <v>3052.9</v>
      </c>
      <c r="AF313" s="10">
        <v>35.200001</v>
      </c>
      <c r="AG313" s="10">
        <v>29682.3657664324</v>
      </c>
      <c r="AH313" s="10">
        <v>14.59</v>
      </c>
      <c r="AI313" s="10">
        <v>2.9</v>
      </c>
      <c r="AJ313" s="10">
        <v>2140</v>
      </c>
      <c r="AK313" s="10">
        <v>42.66</v>
      </c>
      <c r="AL313" s="10">
        <v>0.38</v>
      </c>
    </row>
    <row r="314" spans="1:38">
      <c r="A314" s="2" t="s">
        <v>61</v>
      </c>
      <c r="B314" s="2">
        <v>2014</v>
      </c>
      <c r="C314" s="9">
        <v>35563</v>
      </c>
      <c r="D314" s="10">
        <v>8.5</v>
      </c>
      <c r="E314" s="4">
        <v>0.00678443</v>
      </c>
      <c r="F314" s="4">
        <v>0.80711307</v>
      </c>
      <c r="G314" s="4">
        <v>0.00697523816732582</v>
      </c>
      <c r="H314" s="4">
        <v>0.425176437197357</v>
      </c>
      <c r="I314" s="4">
        <v>0.465044845804153</v>
      </c>
      <c r="J314" s="4">
        <v>0.42760025</v>
      </c>
      <c r="K314" s="4">
        <v>2.13950126490784</v>
      </c>
      <c r="L314" s="4">
        <v>2.59242618741977</v>
      </c>
      <c r="M314" s="4">
        <v>0.69661270800437</v>
      </c>
      <c r="N314" s="4">
        <v>11.466295598022</v>
      </c>
      <c r="O314" s="4">
        <v>0.275653630345159</v>
      </c>
      <c r="P314" s="4">
        <v>242.98975</v>
      </c>
      <c r="Q314" s="4">
        <v>286.42492</v>
      </c>
      <c r="R314" s="14">
        <v>8.291</v>
      </c>
      <c r="S314" s="10">
        <v>39.2174967305</v>
      </c>
      <c r="T314" s="10">
        <v>11.26</v>
      </c>
      <c r="U314" s="15">
        <v>37.5</v>
      </c>
      <c r="V314" s="10">
        <v>95.4</v>
      </c>
      <c r="W314" s="10">
        <v>527.6</v>
      </c>
      <c r="X314" s="16">
        <v>43.4165115356445</v>
      </c>
      <c r="Y314" s="10">
        <v>0.997566685230483</v>
      </c>
      <c r="Z314" s="19">
        <v>0.0248202968335292</v>
      </c>
      <c r="AA314" s="4">
        <v>2.44243764590244</v>
      </c>
      <c r="AB314" s="10">
        <v>291.6</v>
      </c>
      <c r="AC314" s="4">
        <v>2475.47610271532</v>
      </c>
      <c r="AD314" s="10">
        <v>0.0827398943359135</v>
      </c>
      <c r="AE314" s="10">
        <v>3148.5</v>
      </c>
      <c r="AF314" s="10">
        <v>38</v>
      </c>
      <c r="AG314" s="10">
        <v>29366.3477085637</v>
      </c>
      <c r="AH314" s="10">
        <v>14.22</v>
      </c>
      <c r="AI314" s="10">
        <v>2.17</v>
      </c>
      <c r="AJ314" s="10">
        <v>2244</v>
      </c>
      <c r="AK314" s="10">
        <v>45.96</v>
      </c>
      <c r="AL314" s="10">
        <v>0.39</v>
      </c>
    </row>
    <row r="315" spans="1:38">
      <c r="A315" s="2" t="s">
        <v>61</v>
      </c>
      <c r="B315" s="2">
        <v>2015</v>
      </c>
      <c r="C315" s="9">
        <v>37150</v>
      </c>
      <c r="D315" s="10">
        <v>7.9</v>
      </c>
      <c r="E315" s="4">
        <v>0.00737608</v>
      </c>
      <c r="F315" s="4">
        <v>0.84127255</v>
      </c>
      <c r="G315" s="4">
        <v>0.00939403921725213</v>
      </c>
      <c r="H315" s="4">
        <v>0.444552105991695</v>
      </c>
      <c r="I315" s="4">
        <v>0.482674475353831</v>
      </c>
      <c r="J315" s="4">
        <v>0.4559487</v>
      </c>
      <c r="K315" s="4">
        <v>2.08377472705653</v>
      </c>
      <c r="L315" s="4">
        <v>2.55733385381087</v>
      </c>
      <c r="M315" s="4">
        <v>0.609121854317857</v>
      </c>
      <c r="N315" s="4">
        <v>11.2585623035521</v>
      </c>
      <c r="O315" s="4">
        <v>0.236503778095123</v>
      </c>
      <c r="P315" s="4">
        <v>168.70524</v>
      </c>
      <c r="Q315" s="4">
        <v>291.37615</v>
      </c>
      <c r="R315" s="14">
        <v>8.594</v>
      </c>
      <c r="S315" s="10">
        <v>32.8773121776</v>
      </c>
      <c r="T315" s="10">
        <v>11.96</v>
      </c>
      <c r="U315" s="15">
        <v>38.7</v>
      </c>
      <c r="V315" s="10">
        <v>96.8</v>
      </c>
      <c r="W315" s="10">
        <v>565.9</v>
      </c>
      <c r="X315" s="16">
        <v>44.718204498291</v>
      </c>
      <c r="Y315" s="10">
        <v>0.711959415345259</v>
      </c>
      <c r="Z315" s="19">
        <v>0.022582162439119</v>
      </c>
      <c r="AA315" s="4">
        <v>2.23352855051245</v>
      </c>
      <c r="AB315" s="10">
        <v>324.9</v>
      </c>
      <c r="AC315" s="4">
        <v>2430.94192288921</v>
      </c>
      <c r="AD315" s="10">
        <v>0.0821876525134212</v>
      </c>
      <c r="AE315" s="10">
        <v>2717.2</v>
      </c>
      <c r="AF315" s="10">
        <v>38</v>
      </c>
      <c r="AG315" s="10">
        <v>28317.1654465593</v>
      </c>
      <c r="AH315" s="10">
        <v>13.52</v>
      </c>
      <c r="AI315" s="10">
        <v>2.14</v>
      </c>
      <c r="AJ315" s="10">
        <v>2312</v>
      </c>
      <c r="AK315" s="10">
        <v>48.88</v>
      </c>
      <c r="AL315" s="10">
        <v>0.41</v>
      </c>
    </row>
    <row r="316" spans="1:38">
      <c r="A316" s="2" t="s">
        <v>61</v>
      </c>
      <c r="B316" s="2">
        <v>2016</v>
      </c>
      <c r="C316" s="9">
        <v>40297</v>
      </c>
      <c r="D316" s="10">
        <v>7.7</v>
      </c>
      <c r="E316" s="4">
        <v>0.0077632</v>
      </c>
      <c r="F316" s="4">
        <v>0.8694409</v>
      </c>
      <c r="G316" s="4">
        <v>0.00908772370890864</v>
      </c>
      <c r="H316" s="4">
        <v>0.476418667109254</v>
      </c>
      <c r="I316" s="4">
        <v>0.500060598715307</v>
      </c>
      <c r="J316" s="4">
        <v>0.46832836</v>
      </c>
      <c r="K316" s="4">
        <v>2.02708006279435</v>
      </c>
      <c r="L316" s="4">
        <v>2.52923324109613</v>
      </c>
      <c r="M316" s="4">
        <v>0.569493303990279</v>
      </c>
      <c r="N316" s="4">
        <v>10.6470314872619</v>
      </c>
      <c r="O316" s="4">
        <v>0.0929131330103251</v>
      </c>
      <c r="P316" s="4">
        <v>148.78851</v>
      </c>
      <c r="Q316" s="4">
        <v>284.23947</v>
      </c>
      <c r="R316" s="14">
        <v>8.134</v>
      </c>
      <c r="S316" s="10">
        <v>32.4666833137</v>
      </c>
      <c r="T316" s="10">
        <v>12.47</v>
      </c>
      <c r="U316" s="15">
        <v>39.9</v>
      </c>
      <c r="V316" s="10">
        <v>98.6</v>
      </c>
      <c r="W316" s="10">
        <v>609.5</v>
      </c>
      <c r="X316" s="16">
        <v>39.0161514282227</v>
      </c>
      <c r="Y316" s="10">
        <v>0.876321856041677</v>
      </c>
      <c r="Z316" s="19">
        <v>0.0207706685945243</v>
      </c>
      <c r="AA316" s="4">
        <v>2.27317900860502</v>
      </c>
      <c r="AB316" s="10">
        <v>324.7</v>
      </c>
      <c r="AC316" s="4">
        <v>2546.38225669616</v>
      </c>
      <c r="AD316" s="10">
        <v>0.0816313174160708</v>
      </c>
      <c r="AE316" s="10">
        <v>2843.3</v>
      </c>
      <c r="AF316" s="10">
        <v>38</v>
      </c>
      <c r="AG316" s="10">
        <v>27643.3343837111</v>
      </c>
      <c r="AH316" s="10">
        <v>12.9</v>
      </c>
      <c r="AI316" s="10">
        <v>2.18</v>
      </c>
      <c r="AJ316" s="10">
        <v>2314</v>
      </c>
      <c r="AK316" s="10">
        <v>51.92</v>
      </c>
      <c r="AL316" s="10">
        <v>0.43</v>
      </c>
    </row>
    <row r="317" spans="1:38">
      <c r="A317" s="2" t="s">
        <v>61</v>
      </c>
      <c r="B317" s="2">
        <v>2017</v>
      </c>
      <c r="C317" s="9">
        <v>45835</v>
      </c>
      <c r="D317" s="10">
        <v>8.1</v>
      </c>
      <c r="E317" s="4">
        <v>0.00794311</v>
      </c>
      <c r="F317" s="4">
        <v>0.84162966</v>
      </c>
      <c r="G317" s="4">
        <v>0.0107064748543072</v>
      </c>
      <c r="H317" s="4">
        <v>0.503190863498579</v>
      </c>
      <c r="I317" s="4">
        <v>0.517794667631801</v>
      </c>
      <c r="J317" s="4">
        <v>0.45915805</v>
      </c>
      <c r="K317" s="4">
        <v>1.92954286215671</v>
      </c>
      <c r="L317" s="4">
        <v>2.51304490062975</v>
      </c>
      <c r="M317" s="4">
        <v>0.519980681564361</v>
      </c>
      <c r="N317" s="4">
        <v>9.56169954787134</v>
      </c>
      <c r="O317" s="4">
        <v>0.0588838347516986</v>
      </c>
      <c r="P317" s="4">
        <v>179.67499</v>
      </c>
      <c r="Q317" s="4">
        <v>297.57766</v>
      </c>
      <c r="R317" s="14">
        <v>8.552</v>
      </c>
      <c r="S317" s="10">
        <v>28.8472561928</v>
      </c>
      <c r="T317" s="10">
        <v>12.48</v>
      </c>
      <c r="U317" s="15">
        <v>40</v>
      </c>
      <c r="V317" s="10">
        <v>98.5</v>
      </c>
      <c r="W317" s="10">
        <v>670.5</v>
      </c>
      <c r="X317" s="16">
        <v>35.625072479248</v>
      </c>
      <c r="Y317" s="10">
        <v>0.813093730032391</v>
      </c>
      <c r="Z317" s="19">
        <v>0.0227432178080702</v>
      </c>
      <c r="AA317" s="4">
        <v>2.31982145011461</v>
      </c>
      <c r="AB317" s="10">
        <v>324.1</v>
      </c>
      <c r="AC317" s="4">
        <v>2660.36916395223</v>
      </c>
      <c r="AD317" s="10">
        <v>0.0811424779828689</v>
      </c>
      <c r="AE317" s="10">
        <v>2978.9</v>
      </c>
      <c r="AF317" s="10">
        <v>38</v>
      </c>
      <c r="AG317" s="10">
        <v>27429.557244541</v>
      </c>
      <c r="AH317" s="10">
        <v>14.46</v>
      </c>
      <c r="AI317" s="10">
        <v>2.38</v>
      </c>
      <c r="AJ317" s="10">
        <v>2339</v>
      </c>
      <c r="AK317" s="10">
        <v>56.35</v>
      </c>
      <c r="AL317" s="10">
        <v>0.46</v>
      </c>
    </row>
    <row r="318" spans="1:38">
      <c r="A318" s="2" t="s">
        <v>61</v>
      </c>
      <c r="B318" s="2">
        <v>2018</v>
      </c>
      <c r="C318" s="9">
        <v>51658</v>
      </c>
      <c r="D318" s="10">
        <v>8</v>
      </c>
      <c r="E318" s="4">
        <v>0.00798078</v>
      </c>
      <c r="F318" s="4">
        <v>0.65417077</v>
      </c>
      <c r="G318" s="4">
        <v>0.023231963004142</v>
      </c>
      <c r="H318" s="4">
        <v>0.522531531090553</v>
      </c>
      <c r="I318" s="4">
        <v>0.535031847133758</v>
      </c>
      <c r="J318" s="4">
        <v>0.4508101</v>
      </c>
      <c r="K318" s="4">
        <v>1.84579108700778</v>
      </c>
      <c r="L318" s="4">
        <v>2.49163603630635</v>
      </c>
      <c r="M318" s="4">
        <v>0.4895996939879</v>
      </c>
      <c r="N318" s="4">
        <v>8.93904354332305</v>
      </c>
      <c r="O318" s="4">
        <v>0.0446831273993581</v>
      </c>
      <c r="P318" s="4">
        <v>209.59612</v>
      </c>
      <c r="Q318" s="4">
        <v>292.6591</v>
      </c>
      <c r="R318" s="14">
        <v>9.006</v>
      </c>
      <c r="S318" s="10">
        <v>26.7817167015</v>
      </c>
      <c r="T318" s="10">
        <v>12.97</v>
      </c>
      <c r="U318" s="15">
        <v>40.5</v>
      </c>
      <c r="V318" s="10">
        <v>99.3</v>
      </c>
      <c r="W318" s="10">
        <v>708.8</v>
      </c>
      <c r="X318" s="16">
        <v>40.7289924621582</v>
      </c>
      <c r="Y318" s="10">
        <v>0.740616426701723</v>
      </c>
      <c r="Z318" s="19">
        <v>0.0233741321456776</v>
      </c>
      <c r="AA318" s="4">
        <v>2.39346232423987</v>
      </c>
      <c r="AB318" s="10">
        <v>311.4</v>
      </c>
      <c r="AC318" s="4">
        <v>2955.76252854224</v>
      </c>
      <c r="AD318" s="10">
        <v>0.0807931738973681</v>
      </c>
      <c r="AE318" s="10">
        <v>3548.2</v>
      </c>
      <c r="AF318" s="10">
        <v>38.029999</v>
      </c>
      <c r="AG318" s="10">
        <v>27780.5956014902</v>
      </c>
      <c r="AH318" s="10">
        <v>13.18</v>
      </c>
      <c r="AI318" s="10">
        <v>2.36</v>
      </c>
      <c r="AJ318" s="10">
        <v>2409</v>
      </c>
      <c r="AK318" s="10">
        <v>59.89</v>
      </c>
      <c r="AL318" s="10">
        <v>0.47</v>
      </c>
    </row>
    <row r="319" spans="1:38">
      <c r="A319" s="2" t="s">
        <v>61</v>
      </c>
      <c r="B319" s="2">
        <v>2019</v>
      </c>
      <c r="C319" s="9">
        <v>55619</v>
      </c>
      <c r="D319" s="10">
        <v>7.5</v>
      </c>
      <c r="E319" s="4">
        <v>0.00836552</v>
      </c>
      <c r="F319" s="4">
        <v>0.46671189</v>
      </c>
      <c r="G319" s="4">
        <v>0.0261400057803718</v>
      </c>
      <c r="H319" s="4">
        <v>0.525588929293975</v>
      </c>
      <c r="I319" s="4">
        <v>0.553586396838702</v>
      </c>
      <c r="J319" s="4">
        <v>0.46033759</v>
      </c>
      <c r="K319" s="4">
        <v>1.80470973249858</v>
      </c>
      <c r="L319" s="4">
        <v>2.46448534423995</v>
      </c>
      <c r="M319" s="4">
        <v>0.446007385475575</v>
      </c>
      <c r="N319" s="4">
        <v>8.56854913590898</v>
      </c>
      <c r="O319" s="4">
        <v>0.0405920573724084</v>
      </c>
      <c r="P319" s="4">
        <v>212.23597</v>
      </c>
      <c r="Q319" s="4">
        <v>623.46126</v>
      </c>
      <c r="R319" s="14">
        <v>9.06</v>
      </c>
      <c r="S319" s="10">
        <v>22.1696249591</v>
      </c>
      <c r="T319" s="10">
        <v>14.03</v>
      </c>
      <c r="U319" s="15">
        <v>41.8</v>
      </c>
      <c r="V319" s="10">
        <v>99.8</v>
      </c>
      <c r="W319" s="10">
        <v>755.8</v>
      </c>
      <c r="X319" s="16">
        <v>40.7648773193359</v>
      </c>
      <c r="Y319" s="10">
        <v>0.713811544579548</v>
      </c>
      <c r="Z319" s="19">
        <v>0.0258022596301847</v>
      </c>
      <c r="AA319" s="4">
        <v>2.48964195904682</v>
      </c>
      <c r="AB319" s="10">
        <v>302</v>
      </c>
      <c r="AC319" s="4">
        <v>3156.50820261047</v>
      </c>
      <c r="AD319" s="10">
        <v>0.0625937013531314</v>
      </c>
      <c r="AE319" s="10">
        <v>3288.9</v>
      </c>
      <c r="AF319" s="10">
        <v>38</v>
      </c>
      <c r="AG319" s="10">
        <v>27204.8933061909</v>
      </c>
      <c r="AH319" s="10">
        <v>13.25</v>
      </c>
      <c r="AI319" s="10">
        <v>2.53</v>
      </c>
      <c r="AJ319" s="10">
        <v>2546</v>
      </c>
      <c r="AK319" s="10">
        <v>63.18</v>
      </c>
      <c r="AL319" s="10">
        <v>0.5</v>
      </c>
    </row>
    <row r="320" spans="1:38">
      <c r="A320" s="2" t="s">
        <v>61</v>
      </c>
      <c r="B320" s="2">
        <v>2020</v>
      </c>
      <c r="C320" s="9">
        <v>58009</v>
      </c>
      <c r="D320" s="10">
        <v>3.8</v>
      </c>
      <c r="E320" s="4">
        <v>0.00875025</v>
      </c>
      <c r="F320" s="4">
        <v>0.27925301</v>
      </c>
      <c r="G320" s="4">
        <v>0.0256095011477659</v>
      </c>
      <c r="H320" s="4">
        <v>0.524502284460719</v>
      </c>
      <c r="I320" s="4">
        <v>0.567315732887349</v>
      </c>
      <c r="J320" s="4">
        <v>0.42850682</v>
      </c>
      <c r="K320" s="4">
        <v>1.68079983949709</v>
      </c>
      <c r="L320" s="4">
        <v>2.4014690187708</v>
      </c>
      <c r="M320" s="4">
        <v>0.336531220138127</v>
      </c>
      <c r="N320" s="4">
        <v>8.47949036732809</v>
      </c>
      <c r="O320" s="4">
        <v>0.0336277566100912</v>
      </c>
      <c r="P320" s="4">
        <v>240.33936</v>
      </c>
      <c r="Q320" s="4">
        <v>954.26341</v>
      </c>
      <c r="R320" s="14">
        <v>9.39</v>
      </c>
      <c r="S320" s="10">
        <v>20.3752755607</v>
      </c>
      <c r="T320" s="10">
        <v>14.4</v>
      </c>
      <c r="U320" s="15">
        <v>42.5</v>
      </c>
      <c r="V320" s="10">
        <v>100</v>
      </c>
      <c r="W320" s="10">
        <v>829.4</v>
      </c>
      <c r="X320" s="16">
        <v>37.9563293457031</v>
      </c>
      <c r="Y320" s="10">
        <v>0.790015347934627</v>
      </c>
      <c r="Z320" s="19">
        <v>0.0235759666967167</v>
      </c>
      <c r="AA320" s="4">
        <v>1.95376896428145</v>
      </c>
      <c r="AB320" s="10">
        <v>283.3</v>
      </c>
      <c r="AC320" s="4">
        <v>3422.53016366026</v>
      </c>
      <c r="AD320" s="10">
        <v>0.0619023613666229</v>
      </c>
      <c r="AE320" s="10">
        <v>3871.9</v>
      </c>
      <c r="AF320" s="10">
        <v>38.029999</v>
      </c>
      <c r="AG320" s="10">
        <v>26775.1045275355</v>
      </c>
      <c r="AH320" s="10">
        <v>12.1</v>
      </c>
      <c r="AI320" s="10">
        <v>2.68</v>
      </c>
      <c r="AJ320" s="10">
        <v>2754</v>
      </c>
      <c r="AK320" s="10">
        <v>64.98</v>
      </c>
      <c r="AL320" s="10">
        <v>0.52</v>
      </c>
    </row>
    <row r="321" spans="1:38">
      <c r="A321" s="2" t="s">
        <v>61</v>
      </c>
      <c r="B321" s="2">
        <v>2021</v>
      </c>
      <c r="C321" s="9">
        <v>64610</v>
      </c>
      <c r="D321" s="10">
        <v>8.2</v>
      </c>
      <c r="E321" s="4">
        <v>0.00913498</v>
      </c>
      <c r="F321" s="4">
        <v>0.09179413</v>
      </c>
      <c r="G321" s="4">
        <v>0.0257877368187171</v>
      </c>
      <c r="H321" s="4">
        <v>0.526479071143322</v>
      </c>
      <c r="I321" s="4">
        <v>0.578236980410893</v>
      </c>
      <c r="J321" s="4">
        <v>0.39667605</v>
      </c>
      <c r="K321" s="4">
        <v>1.64017270737047</v>
      </c>
      <c r="L321" s="4">
        <v>2.35812233285918</v>
      </c>
      <c r="M321" s="4">
        <v>0.320168004963344</v>
      </c>
      <c r="N321" s="4">
        <v>7.11728258768349</v>
      </c>
      <c r="O321" s="4">
        <v>0.0252163431585683</v>
      </c>
      <c r="P321" s="4">
        <v>268.44275</v>
      </c>
      <c r="Q321" s="4">
        <v>1285.0656</v>
      </c>
      <c r="R321" s="14">
        <v>9.732</v>
      </c>
      <c r="S321" s="10">
        <v>21.3885949651</v>
      </c>
      <c r="T321" s="10">
        <v>13.73</v>
      </c>
      <c r="U321" s="15">
        <v>43.1</v>
      </c>
      <c r="V321" s="10">
        <v>100</v>
      </c>
      <c r="W321" s="10">
        <v>970.7</v>
      </c>
      <c r="X321" s="16">
        <v>42.6131248474121</v>
      </c>
      <c r="Y321" s="10">
        <v>0.872720751368141</v>
      </c>
      <c r="Z321" s="19">
        <v>0.0194860447305057</v>
      </c>
      <c r="AA321" s="4">
        <v>2.05940038222647</v>
      </c>
      <c r="AB321" s="10">
        <v>291.8</v>
      </c>
      <c r="AC321" s="4">
        <v>3911.84902054467</v>
      </c>
      <c r="AD321" s="10">
        <v>0.0620556617295748</v>
      </c>
      <c r="AE321" s="10">
        <v>3493.4</v>
      </c>
      <c r="AF321" s="10">
        <v>38.029999</v>
      </c>
      <c r="AG321" s="10">
        <v>28980.8733874821</v>
      </c>
      <c r="AH321" s="10">
        <v>9.03</v>
      </c>
      <c r="AI321" s="10">
        <v>3.05</v>
      </c>
      <c r="AJ321" s="10">
        <v>2925</v>
      </c>
      <c r="AK321" s="10">
        <v>66.2</v>
      </c>
      <c r="AL321" s="10">
        <v>0.55</v>
      </c>
    </row>
    <row r="322" spans="1:38">
      <c r="A322" s="2" t="s">
        <v>61</v>
      </c>
      <c r="B322" s="2">
        <v>2022</v>
      </c>
      <c r="C322" s="9">
        <v>67777</v>
      </c>
      <c r="D322" s="10">
        <v>2.9</v>
      </c>
      <c r="E322" s="4">
        <v>0.00951971</v>
      </c>
      <c r="F322" s="4">
        <v>-0.09566475</v>
      </c>
      <c r="G322" s="4">
        <v>0.0289609831224075</v>
      </c>
      <c r="H322" s="4">
        <v>0.529575434627082</v>
      </c>
      <c r="I322" s="4">
        <v>0.583472653451158</v>
      </c>
      <c r="J322" s="4">
        <v>0.36484528</v>
      </c>
      <c r="K322" s="4">
        <v>1.60689574975289</v>
      </c>
      <c r="L322" s="4">
        <v>2.31539203084833</v>
      </c>
      <c r="M322" s="4">
        <v>0.303016349185372</v>
      </c>
      <c r="N322" s="4">
        <v>7.74040454768122</v>
      </c>
      <c r="O322" s="4">
        <v>0.0215331155352089</v>
      </c>
      <c r="P322" s="4">
        <v>296.54614</v>
      </c>
      <c r="Q322" s="4">
        <v>1615.8678</v>
      </c>
      <c r="R322" s="14">
        <v>10.087</v>
      </c>
      <c r="S322" s="10">
        <v>19.3007965637</v>
      </c>
      <c r="T322" s="10">
        <v>13.99</v>
      </c>
      <c r="U322" s="15">
        <v>43.5</v>
      </c>
      <c r="V322" s="10">
        <v>100</v>
      </c>
      <c r="W322" s="10">
        <v>1040.9</v>
      </c>
      <c r="X322" s="16">
        <v>44.9356117248535</v>
      </c>
      <c r="Y322" s="10">
        <v>0.930975159953507</v>
      </c>
      <c r="Z322" s="19">
        <v>0.0199405547376788</v>
      </c>
      <c r="AA322" s="4">
        <v>2.05351292249821</v>
      </c>
      <c r="AB322" s="10">
        <v>300.5</v>
      </c>
      <c r="AC322" s="4">
        <v>4116.31239550991</v>
      </c>
      <c r="AD322" s="10">
        <v>0.0622151898734177</v>
      </c>
      <c r="AE322" s="10">
        <v>2638.5</v>
      </c>
      <c r="AF322" s="10">
        <v>38.029999</v>
      </c>
      <c r="AG322" s="10">
        <v>28381.6460472892</v>
      </c>
      <c r="AH322" s="10">
        <v>12.3</v>
      </c>
      <c r="AI322" s="10">
        <v>3.06</v>
      </c>
      <c r="AJ322" s="10">
        <v>3127</v>
      </c>
      <c r="AK322" s="10">
        <v>68.39</v>
      </c>
      <c r="AL322" s="10">
        <v>0.6</v>
      </c>
    </row>
    <row r="323" spans="1:38">
      <c r="A323" s="2" t="s">
        <v>61</v>
      </c>
      <c r="B323" s="2">
        <v>2023</v>
      </c>
      <c r="C323" s="9">
        <v>71835</v>
      </c>
      <c r="D323" s="10">
        <v>6</v>
      </c>
      <c r="E323" s="4"/>
      <c r="F323" s="4"/>
      <c r="G323" s="4"/>
      <c r="H323" s="4">
        <v>0.544951266278526</v>
      </c>
      <c r="I323" s="4">
        <v>0.594885277246654</v>
      </c>
      <c r="J323" s="4">
        <v>0.437586682853009</v>
      </c>
      <c r="K323" s="4">
        <v>1.6356628121334</v>
      </c>
      <c r="L323" s="4">
        <v>2.26384022424667</v>
      </c>
      <c r="M323" s="4"/>
      <c r="N323" s="3"/>
      <c r="O323" s="3"/>
      <c r="P323" s="3"/>
      <c r="Q323" s="3"/>
      <c r="R323" s="14">
        <v>10.455</v>
      </c>
      <c r="S323" s="10">
        <v>20.626354582</v>
      </c>
      <c r="T323" s="10">
        <v>14.5935192404715</v>
      </c>
      <c r="U323" s="17">
        <v>44.1618764531034</v>
      </c>
      <c r="V323" s="10">
        <v>99.955633</v>
      </c>
      <c r="W323" s="10">
        <v>1119.54</v>
      </c>
      <c r="X323" s="4">
        <v>0.489122995091432</v>
      </c>
      <c r="Y323" s="10">
        <v>0.891648831172287</v>
      </c>
      <c r="Z323" s="19">
        <v>0.0199406414462188</v>
      </c>
      <c r="AA323" s="4"/>
      <c r="AB323" s="10">
        <v>301.6</v>
      </c>
      <c r="AC323" s="4">
        <v>4434.75143403442</v>
      </c>
      <c r="AD323" s="10">
        <v>0.0627701577437859</v>
      </c>
      <c r="AE323" s="10">
        <v>2588.5</v>
      </c>
      <c r="AF323" s="10">
        <v>38.029999</v>
      </c>
      <c r="AG323" s="10">
        <v>29895.8298279159</v>
      </c>
      <c r="AH323" s="10">
        <v>15.57</v>
      </c>
      <c r="AI323" s="10">
        <v>3.27543391800604</v>
      </c>
      <c r="AJ323" s="10">
        <v>3278</v>
      </c>
      <c r="AK323" s="10">
        <v>70.8592</v>
      </c>
      <c r="AL323" s="10">
        <v>0.638520554493308</v>
      </c>
    </row>
    <row r="324" spans="1:38">
      <c r="A324" s="2" t="s">
        <v>62</v>
      </c>
      <c r="B324" s="2">
        <v>2010</v>
      </c>
      <c r="C324" s="9">
        <v>12882</v>
      </c>
      <c r="D324" s="10">
        <v>12.8</v>
      </c>
      <c r="E324" s="4">
        <v>0.00488388</v>
      </c>
      <c r="F324" s="4">
        <v>0.68708881</v>
      </c>
      <c r="G324" s="4">
        <v>0.00167747318650373</v>
      </c>
      <c r="H324" s="11">
        <v>0.463709490036402</v>
      </c>
      <c r="I324" s="10">
        <v>0.338</v>
      </c>
      <c r="J324" s="4">
        <v>0.33893714</v>
      </c>
      <c r="K324" s="12">
        <v>3.5261562</v>
      </c>
      <c r="L324" s="4">
        <v>3.64814403200711</v>
      </c>
      <c r="M324" s="4">
        <v>1.77633980565647</v>
      </c>
      <c r="N324" s="4">
        <v>13.4544529149471</v>
      </c>
      <c r="O324" s="4">
        <v>2.54218347182421</v>
      </c>
      <c r="P324" s="4">
        <v>69.635668</v>
      </c>
      <c r="Q324" s="4">
        <v>91.434957</v>
      </c>
      <c r="R324" s="14">
        <v>4.401</v>
      </c>
      <c r="S324" s="10">
        <v>42.5548572392</v>
      </c>
      <c r="T324" s="10">
        <v>5.33</v>
      </c>
      <c r="U324" s="15">
        <v>29.6</v>
      </c>
      <c r="V324" s="10">
        <v>90.6</v>
      </c>
      <c r="W324" s="10">
        <v>122</v>
      </c>
      <c r="X324" s="16">
        <v>50.9801292419434</v>
      </c>
      <c r="Y324" s="19">
        <v>0.663871031987519</v>
      </c>
      <c r="Z324" s="19">
        <v>0.0332947548457866</v>
      </c>
      <c r="AA324" s="4">
        <v>2.3498531507061</v>
      </c>
      <c r="AB324" s="10">
        <v>289.2</v>
      </c>
      <c r="AC324" s="4">
        <v>2400.11497556769</v>
      </c>
      <c r="AD324" s="10">
        <v>0.0506352400114976</v>
      </c>
      <c r="AE324" s="10">
        <v>2726.8</v>
      </c>
      <c r="AF324" s="19">
        <v>37.099998</v>
      </c>
      <c r="AG324" s="10">
        <v>34889.8304110377</v>
      </c>
      <c r="AH324" s="10">
        <v>8.46</v>
      </c>
      <c r="AI324" s="10">
        <v>2.21</v>
      </c>
      <c r="AJ324" s="10">
        <v>1109</v>
      </c>
      <c r="AK324" s="19">
        <v>10.5277</v>
      </c>
      <c r="AL324" s="10">
        <v>0.23</v>
      </c>
    </row>
    <row r="325" spans="1:38">
      <c r="A325" s="2" t="s">
        <v>62</v>
      </c>
      <c r="B325" s="2">
        <v>2011</v>
      </c>
      <c r="C325" s="9">
        <v>16024</v>
      </c>
      <c r="D325" s="10">
        <v>15</v>
      </c>
      <c r="E325" s="4">
        <v>0.00490098</v>
      </c>
      <c r="F325" s="4">
        <v>0.7543197</v>
      </c>
      <c r="G325" s="4">
        <v>0.00239396405370898</v>
      </c>
      <c r="H325" s="4">
        <v>0.473164043023007</v>
      </c>
      <c r="I325" s="4">
        <v>0.35042492917847</v>
      </c>
      <c r="J325" s="4">
        <v>0.33832839</v>
      </c>
      <c r="K325" s="4">
        <v>2.95747990666321</v>
      </c>
      <c r="L325" s="4">
        <v>3.64814403200711</v>
      </c>
      <c r="M325" s="4">
        <v>1.59036381238337</v>
      </c>
      <c r="N325" s="4">
        <v>13.8721941751031</v>
      </c>
      <c r="O325" s="4">
        <v>1.96650372626012</v>
      </c>
      <c r="P325" s="4">
        <v>87.036515</v>
      </c>
      <c r="Q325" s="4">
        <v>101.17388</v>
      </c>
      <c r="R325" s="14">
        <v>4.138</v>
      </c>
      <c r="S325" s="10">
        <v>45.6494568441</v>
      </c>
      <c r="T325" s="10">
        <v>7.26</v>
      </c>
      <c r="U325" s="15">
        <v>32.3</v>
      </c>
      <c r="V325" s="10">
        <v>88.6</v>
      </c>
      <c r="W325" s="10">
        <v>122.8</v>
      </c>
      <c r="X325" s="16">
        <v>52.8364448547363</v>
      </c>
      <c r="Y325" s="10">
        <v>1.15571938634684</v>
      </c>
      <c r="Z325" s="19">
        <v>0.0246510180492576</v>
      </c>
      <c r="AA325" s="4">
        <v>2.61422080767545</v>
      </c>
      <c r="AB325" s="10">
        <v>276.1</v>
      </c>
      <c r="AC325" s="4">
        <v>2674.58923512748</v>
      </c>
      <c r="AD325" s="10">
        <v>0.04971388101983</v>
      </c>
      <c r="AE325" s="10">
        <v>1802.1</v>
      </c>
      <c r="AF325" s="10">
        <v>37.099998</v>
      </c>
      <c r="AG325" s="10">
        <v>36095.2634560907</v>
      </c>
      <c r="AH325" s="10">
        <v>8.7</v>
      </c>
      <c r="AI325" s="10">
        <v>2.05</v>
      </c>
      <c r="AJ325" s="10">
        <v>1254</v>
      </c>
      <c r="AK325" s="10">
        <v>11.75</v>
      </c>
      <c r="AL325" s="10">
        <v>0.34</v>
      </c>
    </row>
    <row r="326" spans="1:38">
      <c r="A326" s="2" t="s">
        <v>62</v>
      </c>
      <c r="B326" s="2">
        <v>2012</v>
      </c>
      <c r="C326" s="9">
        <v>18947</v>
      </c>
      <c r="D326" s="10">
        <v>13.6</v>
      </c>
      <c r="E326" s="4">
        <v>0.0046732</v>
      </c>
      <c r="F326" s="4">
        <v>0.84805643</v>
      </c>
      <c r="G326" s="4">
        <v>0.00141122559178074</v>
      </c>
      <c r="H326" s="4">
        <v>0.469105039897956</v>
      </c>
      <c r="I326" s="4">
        <v>0.362977418455534</v>
      </c>
      <c r="J326" s="4">
        <v>0.33613458</v>
      </c>
      <c r="K326" s="4">
        <v>2.90378874856487</v>
      </c>
      <c r="L326" s="4">
        <v>3.60690056212444</v>
      </c>
      <c r="M326" s="4">
        <v>1.44158080616444</v>
      </c>
      <c r="N326" s="4">
        <v>13.5711573601652</v>
      </c>
      <c r="O326" s="4">
        <v>1.54414556586535</v>
      </c>
      <c r="P326" s="4">
        <v>98.358409</v>
      </c>
      <c r="Q326" s="4">
        <v>113.75552</v>
      </c>
      <c r="R326" s="14">
        <v>4.572</v>
      </c>
      <c r="S326" s="10">
        <v>41.6017702144</v>
      </c>
      <c r="T326" s="10">
        <v>9.38</v>
      </c>
      <c r="U326" s="15">
        <v>32.8</v>
      </c>
      <c r="V326" s="10">
        <v>91.9</v>
      </c>
      <c r="W326" s="10">
        <v>124.8</v>
      </c>
      <c r="X326" s="16">
        <v>61.7561645507813</v>
      </c>
      <c r="Y326" s="10">
        <v>1.02191556515342</v>
      </c>
      <c r="Z326" s="19">
        <v>0.0238528991264521</v>
      </c>
      <c r="AA326" s="4">
        <v>2.75383328686925</v>
      </c>
      <c r="AB326" s="10">
        <v>290</v>
      </c>
      <c r="AC326" s="4">
        <v>2918.03735712294</v>
      </c>
      <c r="AD326" s="10">
        <v>0.126908279899638</v>
      </c>
      <c r="AE326" s="10">
        <v>2801.8</v>
      </c>
      <c r="AF326" s="10">
        <v>37.099998</v>
      </c>
      <c r="AG326" s="10">
        <v>35413.6091441316</v>
      </c>
      <c r="AH326" s="10">
        <v>8.8</v>
      </c>
      <c r="AI326" s="10">
        <v>2.09</v>
      </c>
      <c r="AJ326" s="10">
        <v>1392</v>
      </c>
      <c r="AK326" s="10">
        <v>13.92</v>
      </c>
      <c r="AL326" s="10">
        <v>0.4</v>
      </c>
    </row>
    <row r="327" spans="1:38">
      <c r="A327" s="2" t="s">
        <v>62</v>
      </c>
      <c r="B327" s="2">
        <v>2013</v>
      </c>
      <c r="C327" s="9">
        <v>22089</v>
      </c>
      <c r="D327" s="10">
        <v>12.5</v>
      </c>
      <c r="E327" s="4">
        <v>0.00429623</v>
      </c>
      <c r="F327" s="4">
        <v>0.92481431</v>
      </c>
      <c r="G327" s="4">
        <v>0.0022752959739627</v>
      </c>
      <c r="H327" s="4">
        <v>0.476941214834882</v>
      </c>
      <c r="I327" s="4">
        <v>0.378854625550661</v>
      </c>
      <c r="J327" s="4">
        <v>0.32624864</v>
      </c>
      <c r="K327" s="4">
        <v>2.6021546021546</v>
      </c>
      <c r="L327" s="4">
        <v>3.48677517802645</v>
      </c>
      <c r="M327" s="4">
        <v>1.14989006858039</v>
      </c>
      <c r="N327" s="4">
        <v>11.6768216970649</v>
      </c>
      <c r="O327" s="4">
        <v>1.23716615703381</v>
      </c>
      <c r="P327" s="4">
        <v>103.9764</v>
      </c>
      <c r="Q327" s="4">
        <v>148.69623</v>
      </c>
      <c r="R327" s="14">
        <v>5.348</v>
      </c>
      <c r="S327" s="10">
        <v>46.6692526709</v>
      </c>
      <c r="T327" s="10">
        <v>11.41</v>
      </c>
      <c r="U327" s="15">
        <v>34.5</v>
      </c>
      <c r="V327" s="10">
        <v>92.2</v>
      </c>
      <c r="W327" s="10">
        <v>188.5</v>
      </c>
      <c r="X327" s="16">
        <v>50.7675704956055</v>
      </c>
      <c r="Y327" s="10">
        <v>1.37588328696887</v>
      </c>
      <c r="Z327" s="19">
        <v>0.0215537709050936</v>
      </c>
      <c r="AA327" s="4">
        <v>2.56029735682819</v>
      </c>
      <c r="AB327" s="10">
        <v>263.4</v>
      </c>
      <c r="AC327" s="4">
        <v>3101.04625550661</v>
      </c>
      <c r="AD327" s="10">
        <v>0.125223017621145</v>
      </c>
      <c r="AE327" s="10">
        <v>2174.2</v>
      </c>
      <c r="AF327" s="10">
        <v>37.099998</v>
      </c>
      <c r="AG327" s="10">
        <v>39341.5859030837</v>
      </c>
      <c r="AH327" s="10">
        <v>9.6</v>
      </c>
      <c r="AI327" s="10">
        <v>2.06</v>
      </c>
      <c r="AJ327" s="10">
        <v>1535</v>
      </c>
      <c r="AK327" s="10">
        <v>16.67</v>
      </c>
      <c r="AL327" s="10">
        <v>0.33</v>
      </c>
    </row>
    <row r="328" spans="1:38">
      <c r="A328" s="2" t="s">
        <v>62</v>
      </c>
      <c r="B328" s="2">
        <v>2014</v>
      </c>
      <c r="C328" s="9">
        <v>25101</v>
      </c>
      <c r="D328" s="10">
        <v>10.8</v>
      </c>
      <c r="E328" s="4">
        <v>0.00447102</v>
      </c>
      <c r="F328" s="4">
        <v>0.98393351</v>
      </c>
      <c r="G328" s="4">
        <v>0.00216265449651914</v>
      </c>
      <c r="H328" s="4">
        <v>0.46977575737755</v>
      </c>
      <c r="I328" s="4">
        <v>0.402502039706282</v>
      </c>
      <c r="J328" s="4">
        <v>0.3201579</v>
      </c>
      <c r="K328" s="4">
        <v>2.55527638190955</v>
      </c>
      <c r="L328" s="4">
        <v>3.38000299805127</v>
      </c>
      <c r="M328" s="4">
        <v>1.04776509514493</v>
      </c>
      <c r="N328" s="4">
        <v>12.0896575105771</v>
      </c>
      <c r="O328" s="4">
        <v>1.00925202193799</v>
      </c>
      <c r="P328" s="4">
        <v>117.42258</v>
      </c>
      <c r="Q328" s="4">
        <v>168.66195</v>
      </c>
      <c r="R328" s="14">
        <v>5.776</v>
      </c>
      <c r="S328" s="10">
        <v>44.2889971698</v>
      </c>
      <c r="T328" s="10">
        <v>12.5</v>
      </c>
      <c r="U328" s="15">
        <v>34</v>
      </c>
      <c r="V328" s="10">
        <v>93.3</v>
      </c>
      <c r="W328" s="10">
        <v>140.8</v>
      </c>
      <c r="X328" s="16">
        <v>58.328125</v>
      </c>
      <c r="Y328" s="10">
        <v>1.85775681801086</v>
      </c>
      <c r="Z328" s="19">
        <v>0.0240884413863385</v>
      </c>
      <c r="AA328" s="4">
        <v>2.64046777264074</v>
      </c>
      <c r="AB328" s="10">
        <v>271.9</v>
      </c>
      <c r="AC328" s="4">
        <v>3192.11313570846</v>
      </c>
      <c r="AD328" s="10">
        <v>0.123472939896655</v>
      </c>
      <c r="AE328" s="10">
        <v>3461.1</v>
      </c>
      <c r="AF328" s="10">
        <v>43.799999</v>
      </c>
      <c r="AG328" s="10">
        <v>39197.2760402502</v>
      </c>
      <c r="AH328" s="10">
        <v>10.61</v>
      </c>
      <c r="AI328" s="10">
        <v>2.17</v>
      </c>
      <c r="AJ328" s="10">
        <v>1690</v>
      </c>
      <c r="AK328" s="10">
        <v>18.22</v>
      </c>
      <c r="AL328" s="10">
        <v>0.35</v>
      </c>
    </row>
    <row r="329" spans="1:38">
      <c r="A329" s="2" t="s">
        <v>62</v>
      </c>
      <c r="B329" s="2">
        <v>2015</v>
      </c>
      <c r="C329" s="9">
        <v>28547</v>
      </c>
      <c r="D329" s="10">
        <v>10.7</v>
      </c>
      <c r="E329" s="4">
        <v>0.00433833</v>
      </c>
      <c r="F329" s="4">
        <v>1.0383778</v>
      </c>
      <c r="G329" s="4">
        <v>0.0024717783092884</v>
      </c>
      <c r="H329" s="4">
        <v>0.462223697941372</v>
      </c>
      <c r="I329" s="4">
        <v>0.429611650485437</v>
      </c>
      <c r="J329" s="4">
        <v>0.4672422</v>
      </c>
      <c r="K329" s="4">
        <v>2.54537246049661</v>
      </c>
      <c r="L329" s="4">
        <v>3.32746717205902</v>
      </c>
      <c r="M329" s="4">
        <v>0.889687847534316</v>
      </c>
      <c r="N329" s="4">
        <v>10.7010720045536</v>
      </c>
      <c r="O329" s="4">
        <v>0.809221136514562</v>
      </c>
      <c r="P329" s="4">
        <v>115.94173</v>
      </c>
      <c r="Q329" s="4">
        <v>172.1553</v>
      </c>
      <c r="R329" s="14">
        <v>5.509</v>
      </c>
      <c r="S329" s="10">
        <v>32.9260186599</v>
      </c>
      <c r="T329" s="10">
        <v>12.94</v>
      </c>
      <c r="U329" s="15">
        <v>35.9</v>
      </c>
      <c r="V329" s="10">
        <v>93.8</v>
      </c>
      <c r="W329" s="10">
        <v>144</v>
      </c>
      <c r="X329" s="16">
        <v>60.7949333190918</v>
      </c>
      <c r="Y329" s="10">
        <v>1.30400796888341</v>
      </c>
      <c r="Z329" s="19">
        <v>0.0244929652847945</v>
      </c>
      <c r="AA329" s="4">
        <v>2.51995685005394</v>
      </c>
      <c r="AB329" s="10">
        <v>277.1</v>
      </c>
      <c r="AC329" s="4">
        <v>3166.69363538296</v>
      </c>
      <c r="AD329" s="10">
        <v>0.122367853290183</v>
      </c>
      <c r="AE329" s="10">
        <v>3278.7</v>
      </c>
      <c r="AF329" s="10">
        <v>43.799999</v>
      </c>
      <c r="AG329" s="10">
        <v>36849.4541531823</v>
      </c>
      <c r="AH329" s="10">
        <v>11.27</v>
      </c>
      <c r="AI329" s="10">
        <v>2.24</v>
      </c>
      <c r="AJ329" s="10">
        <v>1819</v>
      </c>
      <c r="AK329" s="10">
        <v>19.64</v>
      </c>
      <c r="AL329" s="10">
        <v>0.35</v>
      </c>
    </row>
    <row r="330" spans="1:38">
      <c r="A330" s="2" t="s">
        <v>62</v>
      </c>
      <c r="B330" s="2">
        <v>2016</v>
      </c>
      <c r="C330" s="9">
        <v>31589</v>
      </c>
      <c r="D330" s="10">
        <v>10.5</v>
      </c>
      <c r="E330" s="4">
        <v>0.00472215</v>
      </c>
      <c r="F330" s="4">
        <v>1.119709</v>
      </c>
      <c r="G330" s="4">
        <v>0.00173562610334108</v>
      </c>
      <c r="H330" s="4">
        <v>0.463162714968963</v>
      </c>
      <c r="I330" s="4">
        <v>0.455561468866418</v>
      </c>
      <c r="J330" s="4">
        <v>0.4792853</v>
      </c>
      <c r="K330" s="4">
        <v>2.54905084295765</v>
      </c>
      <c r="L330" s="4">
        <v>3.30568603213844</v>
      </c>
      <c r="M330" s="4">
        <v>0.815676337998748</v>
      </c>
      <c r="N330" s="4">
        <v>8.53943446386852</v>
      </c>
      <c r="O330" s="4">
        <v>0.299940215478679</v>
      </c>
      <c r="P330" s="4">
        <v>48.333174</v>
      </c>
      <c r="Q330" s="4">
        <v>201.14142</v>
      </c>
      <c r="R330" s="14">
        <v>5.567</v>
      </c>
      <c r="S330" s="10">
        <v>32.3808913692</v>
      </c>
      <c r="T330" s="10">
        <v>14.98</v>
      </c>
      <c r="U330" s="15">
        <v>36.8</v>
      </c>
      <c r="V330" s="10">
        <v>94.7</v>
      </c>
      <c r="W330" s="10">
        <v>183.9</v>
      </c>
      <c r="X330" s="16">
        <v>52.1207466125488</v>
      </c>
      <c r="Y330" s="10">
        <v>1.00393976603476</v>
      </c>
      <c r="Z330" s="19">
        <v>0.0298168150977393</v>
      </c>
      <c r="AA330" s="4">
        <v>2.55614688664183</v>
      </c>
      <c r="AB330" s="10">
        <v>283.1</v>
      </c>
      <c r="AC330" s="4">
        <v>3304.36402341671</v>
      </c>
      <c r="AD330" s="10">
        <v>0.120548163916977</v>
      </c>
      <c r="AE330" s="10">
        <v>3009.5</v>
      </c>
      <c r="AF330" s="10">
        <v>43.799999</v>
      </c>
      <c r="AG330" s="10">
        <v>40290.7802022352</v>
      </c>
      <c r="AH330" s="10">
        <v>11.36</v>
      </c>
      <c r="AI330" s="10">
        <v>2.01</v>
      </c>
      <c r="AJ330" s="10">
        <v>2005</v>
      </c>
      <c r="AK330" s="10">
        <v>21.03</v>
      </c>
      <c r="AL330" s="10">
        <v>0.35</v>
      </c>
    </row>
    <row r="331" spans="1:38">
      <c r="A331" s="2" t="s">
        <v>62</v>
      </c>
      <c r="B331" s="2">
        <v>2017</v>
      </c>
      <c r="C331" s="9">
        <v>35988</v>
      </c>
      <c r="D331" s="10">
        <v>10.2</v>
      </c>
      <c r="E331" s="4">
        <v>0.00476704</v>
      </c>
      <c r="F331" s="4">
        <v>1.1395356</v>
      </c>
      <c r="G331" s="4">
        <v>0.00593440839666603</v>
      </c>
      <c r="H331" s="4">
        <v>0.485270554338718</v>
      </c>
      <c r="I331" s="4">
        <v>0.477517749145412</v>
      </c>
      <c r="J331" s="4">
        <v>0.47403167</v>
      </c>
      <c r="K331" s="4">
        <v>2.45186167008073</v>
      </c>
      <c r="L331" s="4">
        <v>3.27883639643703</v>
      </c>
      <c r="M331" s="4">
        <v>0.727134156473421</v>
      </c>
      <c r="N331" s="4">
        <v>8.67301413701304</v>
      </c>
      <c r="O331" s="4">
        <v>0.263791929980846</v>
      </c>
      <c r="P331" s="4">
        <v>59.993098</v>
      </c>
      <c r="Q331" s="4">
        <v>229.69758</v>
      </c>
      <c r="R331" s="14">
        <v>6.615</v>
      </c>
      <c r="S331" s="10">
        <v>31.2646957577</v>
      </c>
      <c r="T331" s="10">
        <v>15.25</v>
      </c>
      <c r="U331" s="15">
        <v>37</v>
      </c>
      <c r="V331" s="10">
        <v>95.2</v>
      </c>
      <c r="W331" s="10">
        <v>201.6</v>
      </c>
      <c r="X331" s="16">
        <v>49.437370300293</v>
      </c>
      <c r="Y331" s="10">
        <v>1.59282696307795</v>
      </c>
      <c r="Z331" s="19">
        <v>0.0271855076764605</v>
      </c>
      <c r="AA331" s="4">
        <v>2.58900867735998</v>
      </c>
      <c r="AB331" s="10">
        <v>290.1</v>
      </c>
      <c r="AC331" s="4">
        <v>3641.57244280831</v>
      </c>
      <c r="AD331" s="10">
        <v>0.11882198264528</v>
      </c>
      <c r="AE331" s="10">
        <v>2947.4</v>
      </c>
      <c r="AF331" s="10">
        <v>43.799999</v>
      </c>
      <c r="AG331" s="10">
        <v>41563.8559032343</v>
      </c>
      <c r="AH331" s="10">
        <v>11.02</v>
      </c>
      <c r="AI331" s="10">
        <v>2.88</v>
      </c>
      <c r="AJ331" s="10">
        <v>2129</v>
      </c>
      <c r="AK331" s="10">
        <v>23.3</v>
      </c>
      <c r="AL331" s="10">
        <v>0.39</v>
      </c>
    </row>
    <row r="332" spans="1:38">
      <c r="A332" s="2" t="s">
        <v>62</v>
      </c>
      <c r="B332" s="2">
        <v>2018</v>
      </c>
      <c r="C332" s="9">
        <v>40271</v>
      </c>
      <c r="D332" s="10">
        <v>9.1</v>
      </c>
      <c r="E332" s="4">
        <v>0.00496495</v>
      </c>
      <c r="F332" s="4">
        <v>1.1593622</v>
      </c>
      <c r="G332" s="4">
        <v>0.0111442565719199</v>
      </c>
      <c r="H332" s="4">
        <v>0.500937915222885</v>
      </c>
      <c r="I332" s="4">
        <v>0.495290423861852</v>
      </c>
      <c r="J332" s="4">
        <v>0.46276967</v>
      </c>
      <c r="K332" s="4">
        <v>2.2669574700109</v>
      </c>
      <c r="L332" s="4">
        <v>3.25154384520379</v>
      </c>
      <c r="M332" s="4">
        <v>0.677812710001385</v>
      </c>
      <c r="N332" s="4">
        <v>8.3630719569393</v>
      </c>
      <c r="O332" s="4">
        <v>0.212007782085961</v>
      </c>
      <c r="P332" s="4">
        <v>49.519657</v>
      </c>
      <c r="Q332" s="4">
        <v>295.06865</v>
      </c>
      <c r="R332" s="14">
        <v>7.049</v>
      </c>
      <c r="S332" s="10">
        <v>28.6386957449</v>
      </c>
      <c r="T332" s="10">
        <v>15.51</v>
      </c>
      <c r="U332" s="15">
        <v>38.6</v>
      </c>
      <c r="V332" s="10">
        <v>96.1</v>
      </c>
      <c r="W332" s="10">
        <v>253.6</v>
      </c>
      <c r="X332" s="16">
        <v>55.8673896789551</v>
      </c>
      <c r="Y332" s="10">
        <v>0.548093851383522</v>
      </c>
      <c r="Z332" s="19">
        <v>0.02671765787603</v>
      </c>
      <c r="AA332" s="4">
        <v>2.62585034013605</v>
      </c>
      <c r="AB332" s="10">
        <v>297.5</v>
      </c>
      <c r="AC332" s="4">
        <v>3877.86499215071</v>
      </c>
      <c r="AD332" s="10"/>
      <c r="AE332" s="10">
        <v>2726.2</v>
      </c>
      <c r="AF332" s="10">
        <v>43.77</v>
      </c>
      <c r="AG332" s="10">
        <v>42885.7100994244</v>
      </c>
      <c r="AH332" s="10">
        <v>10.96</v>
      </c>
      <c r="AI332" s="10">
        <v>2.86</v>
      </c>
      <c r="AJ332" s="10">
        <v>2254</v>
      </c>
      <c r="AK332" s="10">
        <v>24.56</v>
      </c>
      <c r="AL332" s="10">
        <v>0.41</v>
      </c>
    </row>
    <row r="333" spans="1:38">
      <c r="A333" s="2" t="s">
        <v>62</v>
      </c>
      <c r="B333" s="2">
        <v>2019</v>
      </c>
      <c r="C333" s="9">
        <v>43727</v>
      </c>
      <c r="D333" s="10">
        <v>8.3</v>
      </c>
      <c r="E333" s="4">
        <v>0.0054278</v>
      </c>
      <c r="F333" s="4">
        <v>1.1791888</v>
      </c>
      <c r="G333" s="4">
        <v>0.0135473752631296</v>
      </c>
      <c r="H333" s="4">
        <v>0.507910288443763</v>
      </c>
      <c r="I333" s="4">
        <v>0.51481288981289</v>
      </c>
      <c r="J333" s="4">
        <v>0.44534848</v>
      </c>
      <c r="K333" s="4">
        <v>2.09371942868323</v>
      </c>
      <c r="L333" s="4">
        <v>3.19858683525474</v>
      </c>
      <c r="M333" s="4">
        <v>0.621550997236624</v>
      </c>
      <c r="N333" s="4">
        <v>8.70636530716176</v>
      </c>
      <c r="O333" s="4">
        <v>0.249860757787725</v>
      </c>
      <c r="P333" s="4">
        <v>39.167725</v>
      </c>
      <c r="Q333" s="4">
        <v>290.54077</v>
      </c>
      <c r="R333" s="14">
        <v>7.384</v>
      </c>
      <c r="S333" s="10">
        <v>24.9163912286</v>
      </c>
      <c r="T333" s="10">
        <v>16.38</v>
      </c>
      <c r="U333" s="15">
        <v>39.4</v>
      </c>
      <c r="V333" s="10">
        <v>96.6</v>
      </c>
      <c r="W333" s="10">
        <v>280.1</v>
      </c>
      <c r="X333" s="16">
        <v>55.5834770202637</v>
      </c>
      <c r="Y333" s="10">
        <v>0.507954994054626</v>
      </c>
      <c r="Z333" s="19">
        <v>0.0316924021815427</v>
      </c>
      <c r="AA333" s="4">
        <v>2.70867983367983</v>
      </c>
      <c r="AB333" s="10">
        <v>299.3</v>
      </c>
      <c r="AC333" s="4">
        <v>4004.67775467775</v>
      </c>
      <c r="AD333" s="10">
        <v>0.0902442827442827</v>
      </c>
      <c r="AE333" s="10">
        <v>3092.9</v>
      </c>
      <c r="AF333" s="10">
        <v>43.799999</v>
      </c>
      <c r="AG333" s="10">
        <v>42455.6382536383</v>
      </c>
      <c r="AH333" s="10">
        <v>11.16</v>
      </c>
      <c r="AI333" s="10">
        <v>2.8</v>
      </c>
      <c r="AJ333" s="10">
        <v>2453</v>
      </c>
      <c r="AK333" s="10">
        <v>26.5</v>
      </c>
      <c r="AL333" s="10">
        <v>0.44</v>
      </c>
    </row>
    <row r="334" spans="1:38">
      <c r="A334" s="2" t="s">
        <v>62</v>
      </c>
      <c r="B334" s="2">
        <v>2020</v>
      </c>
      <c r="C334" s="9">
        <v>46355</v>
      </c>
      <c r="D334" s="10">
        <v>4.5</v>
      </c>
      <c r="E334" s="4">
        <v>0.00589064</v>
      </c>
      <c r="F334" s="4">
        <v>1.1990154</v>
      </c>
      <c r="G334" s="4">
        <v>0.0139740925899332</v>
      </c>
      <c r="H334" s="4">
        <v>0.50712749994401</v>
      </c>
      <c r="I334" s="4">
        <v>0.531622602384655</v>
      </c>
      <c r="J334" s="4">
        <v>0.43942297</v>
      </c>
      <c r="K334" s="4">
        <v>1.90303198373082</v>
      </c>
      <c r="L334" s="4">
        <v>3.10049819618622</v>
      </c>
      <c r="M334" s="4">
        <v>0.595821066992173</v>
      </c>
      <c r="N334" s="4">
        <v>8.82558061409599</v>
      </c>
      <c r="O334" s="4">
        <v>0.0993258829589483</v>
      </c>
      <c r="P334" s="4">
        <v>44.359366</v>
      </c>
      <c r="Q334" s="4">
        <v>286.01289</v>
      </c>
      <c r="R334" s="14">
        <v>7.744</v>
      </c>
      <c r="S334" s="10">
        <v>22.3011746007</v>
      </c>
      <c r="T334" s="10">
        <v>17.04</v>
      </c>
      <c r="U334" s="15">
        <v>40.9</v>
      </c>
      <c r="V334" s="10">
        <v>97.8</v>
      </c>
      <c r="W334" s="10">
        <v>345.5</v>
      </c>
      <c r="X334" s="16">
        <v>69.4584808349609</v>
      </c>
      <c r="Y334" s="10">
        <v>0.449564589337335</v>
      </c>
      <c r="Z334" s="19">
        <v>0.0254641008710208</v>
      </c>
      <c r="AA334" s="4">
        <v>2.75309486780715</v>
      </c>
      <c r="AB334" s="10">
        <v>233.8</v>
      </c>
      <c r="AC334" s="4">
        <v>4110.93831000518</v>
      </c>
      <c r="AD334" s="10">
        <v>0.0885182304302747</v>
      </c>
      <c r="AE334" s="10">
        <v>3448.2</v>
      </c>
      <c r="AF334" s="10">
        <v>43.77</v>
      </c>
      <c r="AG334" s="10">
        <v>43293.7604976672</v>
      </c>
      <c r="AH334" s="10">
        <v>11.29</v>
      </c>
      <c r="AI334" s="10">
        <v>2.92</v>
      </c>
      <c r="AJ334" s="10">
        <v>2654</v>
      </c>
      <c r="AK334" s="10">
        <v>27.64</v>
      </c>
      <c r="AL334" s="10">
        <v>0.43</v>
      </c>
    </row>
    <row r="335" spans="1:38">
      <c r="A335" s="2" t="s">
        <v>62</v>
      </c>
      <c r="B335" s="2">
        <v>2021</v>
      </c>
      <c r="C335" s="9">
        <v>50476</v>
      </c>
      <c r="D335" s="10">
        <v>8.1</v>
      </c>
      <c r="E335" s="4">
        <v>0.00635348</v>
      </c>
      <c r="F335" s="4">
        <v>1.218842</v>
      </c>
      <c r="G335" s="4">
        <v>0.0147689062115486</v>
      </c>
      <c r="H335" s="4">
        <v>0.507600752366563</v>
      </c>
      <c r="I335" s="4">
        <v>0.543354101765317</v>
      </c>
      <c r="J335" s="4">
        <v>0.43349746</v>
      </c>
      <c r="K335" s="4">
        <v>2.01744047145019</v>
      </c>
      <c r="L335" s="4">
        <v>3.05001555693839</v>
      </c>
      <c r="M335" s="4">
        <v>0.575083073874686</v>
      </c>
      <c r="N335" s="4">
        <v>6.860447187388</v>
      </c>
      <c r="O335" s="4">
        <v>0.0730531664285765</v>
      </c>
      <c r="P335" s="4">
        <v>49.551007</v>
      </c>
      <c r="Q335" s="4">
        <v>281.48501</v>
      </c>
      <c r="R335" s="14">
        <v>8.122</v>
      </c>
      <c r="S335" s="10">
        <v>24.3851417803</v>
      </c>
      <c r="T335" s="10">
        <v>16.01</v>
      </c>
      <c r="U335" s="15">
        <v>41.8</v>
      </c>
      <c r="V335" s="10">
        <v>99</v>
      </c>
      <c r="W335" s="10">
        <v>358.9</v>
      </c>
      <c r="X335" s="16">
        <v>71.7461853027344</v>
      </c>
      <c r="Y335" s="10">
        <v>0.644969833389864</v>
      </c>
      <c r="Z335" s="19">
        <v>0.0283968466592534</v>
      </c>
      <c r="AA335" s="4">
        <v>2.92414849428868</v>
      </c>
      <c r="AB335" s="10">
        <v>270</v>
      </c>
      <c r="AC335" s="4">
        <v>4524.92211838006</v>
      </c>
      <c r="AD335" s="10">
        <v>0.0880919003115265</v>
      </c>
      <c r="AE335" s="10">
        <v>2831.1</v>
      </c>
      <c r="AF335" s="10">
        <v>43.77</v>
      </c>
      <c r="AG335" s="10">
        <v>44023.3354101765</v>
      </c>
      <c r="AH335" s="10">
        <v>8.43</v>
      </c>
      <c r="AI335" s="10">
        <v>4.38</v>
      </c>
      <c r="AJ335" s="10">
        <v>2593</v>
      </c>
      <c r="AK335" s="10">
        <v>29.69</v>
      </c>
      <c r="AL335" s="10">
        <v>0.47</v>
      </c>
    </row>
    <row r="336" spans="1:38">
      <c r="A336" s="2" t="s">
        <v>62</v>
      </c>
      <c r="B336" s="2">
        <v>2022</v>
      </c>
      <c r="C336" s="9">
        <v>52321</v>
      </c>
      <c r="D336" s="10">
        <v>1.2</v>
      </c>
      <c r="E336" s="4">
        <v>0.00681632</v>
      </c>
      <c r="F336" s="4">
        <v>1.2386686</v>
      </c>
      <c r="G336" s="4">
        <v>0.0193765311486466</v>
      </c>
      <c r="H336" s="4">
        <v>0.500649653352906</v>
      </c>
      <c r="I336" s="4">
        <v>0.548236514522822</v>
      </c>
      <c r="J336" s="4">
        <v>0.42757195</v>
      </c>
      <c r="K336" s="4">
        <v>1.83950804737322</v>
      </c>
      <c r="L336" s="4">
        <v>2.99744656015175</v>
      </c>
      <c r="M336" s="4">
        <v>0.544550350614443</v>
      </c>
      <c r="N336" s="4">
        <v>8.97043333366395</v>
      </c>
      <c r="O336" s="4">
        <v>0.0607500272755225</v>
      </c>
      <c r="P336" s="4">
        <v>54.742648</v>
      </c>
      <c r="Q336" s="4">
        <v>276.95713</v>
      </c>
      <c r="R336" s="14">
        <v>8.518</v>
      </c>
      <c r="S336" s="10">
        <v>22.5954174268</v>
      </c>
      <c r="T336" s="10">
        <v>16.41</v>
      </c>
      <c r="U336" s="15">
        <v>42.1</v>
      </c>
      <c r="V336" s="10">
        <v>99.9</v>
      </c>
      <c r="W336" s="10">
        <v>409.3</v>
      </c>
      <c r="X336" s="16">
        <v>65.8373870849609</v>
      </c>
      <c r="Y336" s="10">
        <v>0.54992503897973</v>
      </c>
      <c r="Z336" s="19">
        <v>0.0201656135547913</v>
      </c>
      <c r="AA336" s="4">
        <v>2.84767634854772</v>
      </c>
      <c r="AB336" s="10">
        <v>249.9</v>
      </c>
      <c r="AC336" s="4">
        <v>4520.22821576763</v>
      </c>
      <c r="AD336" s="10">
        <v>0.0872951244813278</v>
      </c>
      <c r="AE336" s="10">
        <v>2367.4</v>
      </c>
      <c r="AF336" s="10">
        <v>43.77</v>
      </c>
      <c r="AG336" s="10">
        <v>43933.4190871369</v>
      </c>
      <c r="AH336" s="10">
        <v>14.25</v>
      </c>
      <c r="AI336" s="10">
        <v>4.74</v>
      </c>
      <c r="AJ336" s="10">
        <v>2608</v>
      </c>
      <c r="AK336" s="10">
        <v>30.97</v>
      </c>
      <c r="AL336" s="10">
        <v>0.51</v>
      </c>
    </row>
    <row r="337" spans="1:38">
      <c r="A337" s="2" t="s">
        <v>62</v>
      </c>
      <c r="B337" s="2">
        <v>2023</v>
      </c>
      <c r="C337" s="9">
        <v>54172</v>
      </c>
      <c r="D337" s="10">
        <v>4.9</v>
      </c>
      <c r="E337" s="4"/>
      <c r="F337" s="4"/>
      <c r="G337" s="4"/>
      <c r="H337" s="4">
        <v>0.511994759315842</v>
      </c>
      <c r="I337" s="4">
        <v>0.559379042690815</v>
      </c>
      <c r="J337" s="4">
        <v>0.430883696021192</v>
      </c>
      <c r="K337" s="4">
        <v>1.94200561009818</v>
      </c>
      <c r="L337" s="4">
        <v>2.88668421407842</v>
      </c>
      <c r="M337" s="4"/>
      <c r="N337" s="3"/>
      <c r="O337" s="3"/>
      <c r="P337" s="3"/>
      <c r="Q337" s="3"/>
      <c r="R337" s="14">
        <v>8.934</v>
      </c>
      <c r="S337" s="10">
        <v>23.9045376139</v>
      </c>
      <c r="T337" s="10">
        <v>16.6332876980246</v>
      </c>
      <c r="U337" s="17">
        <v>41.9200746550902</v>
      </c>
      <c r="V337" s="10">
        <v>99.999583</v>
      </c>
      <c r="W337" s="10">
        <v>414.67</v>
      </c>
      <c r="X337" s="4">
        <v>0.665794294036599</v>
      </c>
      <c r="Y337" s="10">
        <v>0.263458333831423</v>
      </c>
      <c r="Z337" s="19">
        <v>0.020769863146187</v>
      </c>
      <c r="AA337" s="4"/>
      <c r="AB337" s="10">
        <v>241.4</v>
      </c>
      <c r="AC337" s="4">
        <v>4613.19534282018</v>
      </c>
      <c r="AD337" s="10">
        <v>0.0883628504527814</v>
      </c>
      <c r="AE337" s="10">
        <v>1676.2</v>
      </c>
      <c r="AF337" s="10">
        <v>43.77</v>
      </c>
      <c r="AG337" s="10">
        <v>45147.9347994825</v>
      </c>
      <c r="AH337" s="10">
        <v>20.07</v>
      </c>
      <c r="AI337" s="10">
        <v>6.00756242258296</v>
      </c>
      <c r="AJ337" s="10">
        <v>2641</v>
      </c>
      <c r="AK337" s="10">
        <v>31.5372</v>
      </c>
      <c r="AL337" s="10">
        <v>0.536874514877102</v>
      </c>
    </row>
    <row r="338" spans="1:38">
      <c r="A338" s="2" t="s">
        <v>63</v>
      </c>
      <c r="B338" s="2">
        <v>2010</v>
      </c>
      <c r="C338" s="9">
        <v>16866</v>
      </c>
      <c r="D338" s="10">
        <v>12.3</v>
      </c>
      <c r="E338" s="4">
        <v>0.00272085</v>
      </c>
      <c r="F338" s="4">
        <v>0.71473486</v>
      </c>
      <c r="G338" s="4">
        <v>0.00150605328217182</v>
      </c>
      <c r="H338" s="11">
        <v>0.436610978458579</v>
      </c>
      <c r="I338" s="10">
        <v>0.347</v>
      </c>
      <c r="J338" s="4">
        <v>0.3952152</v>
      </c>
      <c r="K338" s="12">
        <v>3.2586888</v>
      </c>
      <c r="L338" s="4">
        <v>3.47311411992263</v>
      </c>
      <c r="M338" s="4">
        <v>1.20068990529029</v>
      </c>
      <c r="N338" s="4">
        <v>11.8925346429952</v>
      </c>
      <c r="O338" s="4">
        <v>0.647289773028429</v>
      </c>
      <c r="P338" s="4">
        <v>173.62052</v>
      </c>
      <c r="Q338" s="4">
        <v>232.03328</v>
      </c>
      <c r="R338" s="14">
        <v>5.92</v>
      </c>
      <c r="S338" s="10">
        <v>29.6679012711</v>
      </c>
      <c r="T338" s="10">
        <v>9.3</v>
      </c>
      <c r="U338" s="15">
        <v>37.3</v>
      </c>
      <c r="V338" s="10">
        <v>88.3</v>
      </c>
      <c r="W338" s="10">
        <v>226.4</v>
      </c>
      <c r="X338" s="16">
        <v>51.0881156921387</v>
      </c>
      <c r="Y338" s="19">
        <v>1.37292138796923</v>
      </c>
      <c r="Z338" s="19">
        <v>0.0378024742626339</v>
      </c>
      <c r="AA338" s="4">
        <v>1.88499652294854</v>
      </c>
      <c r="AB338" s="10">
        <v>321.6</v>
      </c>
      <c r="AC338" s="4">
        <v>2181.66014776184</v>
      </c>
      <c r="AD338" s="10">
        <v>0.0919187309865276</v>
      </c>
      <c r="AE338" s="10">
        <v>4233.1</v>
      </c>
      <c r="AF338" s="19">
        <v>50</v>
      </c>
      <c r="AG338" s="10">
        <v>26185.9852238157</v>
      </c>
      <c r="AH338" s="10">
        <v>9.74</v>
      </c>
      <c r="AI338" s="10">
        <v>2.26</v>
      </c>
      <c r="AJ338" s="10">
        <v>1391</v>
      </c>
      <c r="AK338" s="19">
        <v>15.7143</v>
      </c>
      <c r="AL338" s="10">
        <v>0.34</v>
      </c>
    </row>
    <row r="339" spans="1:38">
      <c r="A339" s="2" t="s">
        <v>63</v>
      </c>
      <c r="B339" s="2">
        <v>2011</v>
      </c>
      <c r="C339" s="9">
        <v>20653</v>
      </c>
      <c r="D339" s="10">
        <v>13.7</v>
      </c>
      <c r="E339" s="4">
        <v>0.00314265</v>
      </c>
      <c r="F339" s="4">
        <v>0.65010139</v>
      </c>
      <c r="G339" s="4">
        <v>0.00131674822784355</v>
      </c>
      <c r="H339" s="4">
        <v>0.453119257384675</v>
      </c>
      <c r="I339" s="4">
        <v>0.365800865800866</v>
      </c>
      <c r="J339" s="4">
        <v>0.39339692</v>
      </c>
      <c r="K339" s="4">
        <v>2.71496383363472</v>
      </c>
      <c r="L339" s="4">
        <v>3.47311411992263</v>
      </c>
      <c r="M339" s="4">
        <v>1.072739376057</v>
      </c>
      <c r="N339" s="4">
        <v>15.4910307850465</v>
      </c>
      <c r="O339" s="4">
        <v>0.725811786670979</v>
      </c>
      <c r="P339" s="4">
        <v>168.31413</v>
      </c>
      <c r="Q339" s="4">
        <v>216.74691</v>
      </c>
      <c r="R339" s="14">
        <v>5.936</v>
      </c>
      <c r="S339" s="10">
        <v>28.3580749146</v>
      </c>
      <c r="T339" s="10">
        <v>10.26</v>
      </c>
      <c r="U339" s="15">
        <v>38.7</v>
      </c>
      <c r="V339" s="10">
        <v>74.1</v>
      </c>
      <c r="W339" s="10">
        <v>231.3</v>
      </c>
      <c r="X339" s="16">
        <v>50.3462867736816</v>
      </c>
      <c r="Y339" s="10">
        <v>1.25168930803213</v>
      </c>
      <c r="Z339" s="19">
        <v>0.0327211906062261</v>
      </c>
      <c r="AA339" s="4">
        <v>2.06011920186577</v>
      </c>
      <c r="AB339" s="10">
        <v>318</v>
      </c>
      <c r="AC339" s="4">
        <v>2606.21212121212</v>
      </c>
      <c r="AD339" s="10">
        <v>0.131429869047619</v>
      </c>
      <c r="AE339" s="10">
        <v>3206.5</v>
      </c>
      <c r="AF339" s="10">
        <v>50</v>
      </c>
      <c r="AG339" s="10">
        <v>28458.9922077922</v>
      </c>
      <c r="AH339" s="10">
        <v>10.06</v>
      </c>
      <c r="AI339" s="10">
        <v>2.19</v>
      </c>
      <c r="AJ339" s="10">
        <v>1520</v>
      </c>
      <c r="AK339" s="10">
        <v>17.34</v>
      </c>
      <c r="AL339" s="10">
        <v>0.37</v>
      </c>
    </row>
    <row r="340" spans="1:38">
      <c r="A340" s="2" t="s">
        <v>63</v>
      </c>
      <c r="B340" s="2">
        <v>2012</v>
      </c>
      <c r="C340" s="9">
        <v>23992</v>
      </c>
      <c r="D340" s="10">
        <v>13</v>
      </c>
      <c r="E340" s="4">
        <v>0.00346415</v>
      </c>
      <c r="F340" s="4">
        <v>0.70567314</v>
      </c>
      <c r="G340" s="4">
        <v>0.00441147799062415</v>
      </c>
      <c r="H340" s="4">
        <v>0.450429830410727</v>
      </c>
      <c r="I340" s="4">
        <v>0.38479809976247</v>
      </c>
      <c r="J340" s="4">
        <v>0.39470722</v>
      </c>
      <c r="K340" s="4">
        <v>2.69871159563925</v>
      </c>
      <c r="L340" s="4">
        <v>3.43524451939292</v>
      </c>
      <c r="M340" s="4">
        <v>1.01207918544794</v>
      </c>
      <c r="N340" s="4">
        <v>13.8780145601804</v>
      </c>
      <c r="O340" s="4">
        <v>0.605728013523901</v>
      </c>
      <c r="P340" s="4">
        <v>189.35741</v>
      </c>
      <c r="Q340" s="4">
        <v>203.30042</v>
      </c>
      <c r="R340" s="14">
        <v>5.562</v>
      </c>
      <c r="S340" s="10">
        <v>28.6921169987</v>
      </c>
      <c r="T340" s="10">
        <v>10.43</v>
      </c>
      <c r="U340" s="15">
        <v>39.3</v>
      </c>
      <c r="V340" s="10">
        <v>82.7</v>
      </c>
      <c r="W340" s="10">
        <v>229.7</v>
      </c>
      <c r="X340" s="16">
        <v>49.4962463378906</v>
      </c>
      <c r="Y340" s="10">
        <v>1.19307332625059</v>
      </c>
      <c r="Z340" s="19">
        <v>0.0283026298575397</v>
      </c>
      <c r="AA340" s="4">
        <v>2.2530770891816</v>
      </c>
      <c r="AB340" s="10">
        <v>326.9</v>
      </c>
      <c r="AC340" s="4">
        <v>2841.50291513712</v>
      </c>
      <c r="AD340" s="10">
        <v>0.134418052256532</v>
      </c>
      <c r="AE340" s="10">
        <v>3637.9</v>
      </c>
      <c r="AF340" s="10">
        <v>50</v>
      </c>
      <c r="AG340" s="10">
        <v>31107.3271431656</v>
      </c>
      <c r="AH340" s="10">
        <v>10.25</v>
      </c>
      <c r="AI340" s="10">
        <v>2.79</v>
      </c>
      <c r="AJ340" s="10">
        <v>1566</v>
      </c>
      <c r="AK340" s="10">
        <v>19.47</v>
      </c>
      <c r="AL340" s="10">
        <v>0.4</v>
      </c>
    </row>
    <row r="341" spans="1:38">
      <c r="A341" s="2" t="s">
        <v>63</v>
      </c>
      <c r="B341" s="2">
        <v>2013</v>
      </c>
      <c r="C341" s="9">
        <v>27665</v>
      </c>
      <c r="D341" s="10">
        <v>12.1</v>
      </c>
      <c r="E341" s="4">
        <v>0.003542</v>
      </c>
      <c r="F341" s="4">
        <v>0.77722748</v>
      </c>
      <c r="G341" s="4">
        <v>0.00354960274029332</v>
      </c>
      <c r="H341" s="4">
        <v>0.463646641456473</v>
      </c>
      <c r="I341" s="4">
        <v>0.399913811678518</v>
      </c>
      <c r="J341" s="4">
        <v>0.39403733</v>
      </c>
      <c r="K341" s="4">
        <v>2.83247570040023</v>
      </c>
      <c r="L341" s="4">
        <v>3.34027364663891</v>
      </c>
      <c r="M341" s="4">
        <v>0.851228542862721</v>
      </c>
      <c r="N341" s="4">
        <v>12.2087847141545</v>
      </c>
      <c r="O341" s="4">
        <v>0.517018492903958</v>
      </c>
      <c r="P341" s="4">
        <v>197.29162</v>
      </c>
      <c r="Q341" s="4">
        <v>187.88433</v>
      </c>
      <c r="R341" s="14">
        <v>5.376</v>
      </c>
      <c r="S341" s="10">
        <v>32.0991944329</v>
      </c>
      <c r="T341" s="10">
        <v>10.56</v>
      </c>
      <c r="U341" s="15">
        <v>37.8</v>
      </c>
      <c r="V341" s="10">
        <v>87.6</v>
      </c>
      <c r="W341" s="10">
        <v>233.7</v>
      </c>
      <c r="X341" s="16">
        <v>52.4555473327637</v>
      </c>
      <c r="Y341" s="10">
        <v>1.53678698463837</v>
      </c>
      <c r="Z341" s="19">
        <v>0.0257034702440832</v>
      </c>
      <c r="AA341" s="4">
        <v>2.17022193492782</v>
      </c>
      <c r="AB341" s="10">
        <v>320.4</v>
      </c>
      <c r="AC341" s="4">
        <v>3145.44279250162</v>
      </c>
      <c r="AD341" s="10">
        <v>0.134018530489119</v>
      </c>
      <c r="AE341" s="10">
        <v>3652.2</v>
      </c>
      <c r="AF341" s="10">
        <v>50</v>
      </c>
      <c r="AG341" s="10">
        <v>32541.3798750269</v>
      </c>
      <c r="AH341" s="10">
        <v>11.61</v>
      </c>
      <c r="AI341" s="10">
        <v>3.14</v>
      </c>
      <c r="AJ341" s="10">
        <v>1662</v>
      </c>
      <c r="AK341" s="10">
        <v>21.01</v>
      </c>
      <c r="AL341" s="10">
        <v>0.38</v>
      </c>
    </row>
    <row r="342" spans="1:38">
      <c r="A342" s="2" t="s">
        <v>63</v>
      </c>
      <c r="B342" s="2">
        <v>2014</v>
      </c>
      <c r="C342" s="9">
        <v>30217</v>
      </c>
      <c r="D342" s="10">
        <v>8.1</v>
      </c>
      <c r="E342" s="4">
        <v>0.00367885</v>
      </c>
      <c r="F342" s="4">
        <v>0.81888738</v>
      </c>
      <c r="G342" s="4">
        <v>0.00373948756846688</v>
      </c>
      <c r="H342" s="4">
        <v>0.474137746854013</v>
      </c>
      <c r="I342" s="4">
        <v>0.412207178164625</v>
      </c>
      <c r="J342" s="4">
        <v>0.40909865</v>
      </c>
      <c r="K342" s="4">
        <v>2.69784411276949</v>
      </c>
      <c r="L342" s="4">
        <v>3.25898605150215</v>
      </c>
      <c r="M342" s="4">
        <v>0.815866914197021</v>
      </c>
      <c r="N342" s="4">
        <v>11.2197747415724</v>
      </c>
      <c r="O342" s="4">
        <v>0.453436739984261</v>
      </c>
      <c r="P342" s="4">
        <v>210.85429</v>
      </c>
      <c r="Q342" s="4">
        <v>179.84154</v>
      </c>
      <c r="R342" s="14">
        <v>5.821</v>
      </c>
      <c r="S342" s="10">
        <v>30.858236767</v>
      </c>
      <c r="T342" s="10">
        <v>11</v>
      </c>
      <c r="U342" s="15">
        <v>38.1</v>
      </c>
      <c r="V342" s="10">
        <v>92.5</v>
      </c>
      <c r="W342" s="10">
        <v>233.5</v>
      </c>
      <c r="X342" s="16">
        <v>49.8299102783203</v>
      </c>
      <c r="Y342" s="10">
        <v>1.08225054035672</v>
      </c>
      <c r="Z342" s="19">
        <v>0.0245341734638514</v>
      </c>
      <c r="AA342" s="4">
        <v>2.24693745970342</v>
      </c>
      <c r="AB342" s="10">
        <v>317.9</v>
      </c>
      <c r="AC342" s="4">
        <v>3286.86868686869</v>
      </c>
      <c r="AD342" s="10">
        <v>0.133406404470234</v>
      </c>
      <c r="AE342" s="10">
        <v>3673.3</v>
      </c>
      <c r="AF342" s="10">
        <v>55</v>
      </c>
      <c r="AG342" s="10">
        <v>31938.1972920696</v>
      </c>
      <c r="AH342" s="10">
        <v>12.36</v>
      </c>
      <c r="AI342" s="10">
        <v>2.87</v>
      </c>
      <c r="AJ342" s="10">
        <v>1731</v>
      </c>
      <c r="AK342" s="10">
        <v>22.49</v>
      </c>
      <c r="AL342" s="10">
        <v>0.4</v>
      </c>
    </row>
    <row r="343" spans="1:38">
      <c r="A343" s="2" t="s">
        <v>63</v>
      </c>
      <c r="B343" s="2">
        <v>2015</v>
      </c>
      <c r="C343" s="9">
        <v>32117</v>
      </c>
      <c r="D343" s="10">
        <v>8.7</v>
      </c>
      <c r="E343" s="4">
        <v>0.00414163</v>
      </c>
      <c r="F343" s="4">
        <v>0.90244786</v>
      </c>
      <c r="G343" s="4">
        <v>0.00380639936207566</v>
      </c>
      <c r="H343" s="4">
        <v>0.493917112299465</v>
      </c>
      <c r="I343" s="4">
        <v>0.429337336478662</v>
      </c>
      <c r="J343" s="4">
        <v>0.42719452</v>
      </c>
      <c r="K343" s="4">
        <v>2.58784773060029</v>
      </c>
      <c r="L343" s="4">
        <v>3.19983013831594</v>
      </c>
      <c r="M343" s="4">
        <v>0.765465149491489</v>
      </c>
      <c r="N343" s="4">
        <v>11.5864598930481</v>
      </c>
      <c r="O343" s="4">
        <v>0.390173796791444</v>
      </c>
      <c r="P343" s="4">
        <v>163.71176</v>
      </c>
      <c r="Q343" s="4">
        <v>218.71417</v>
      </c>
      <c r="R343" s="14">
        <v>5.479</v>
      </c>
      <c r="S343" s="10">
        <v>26.0842759047</v>
      </c>
      <c r="T343" s="10">
        <v>10.57</v>
      </c>
      <c r="U343" s="15">
        <v>37.3</v>
      </c>
      <c r="V343" s="10">
        <v>90</v>
      </c>
      <c r="W343" s="10">
        <v>245.2</v>
      </c>
      <c r="X343" s="16">
        <v>51.0117988586426</v>
      </c>
      <c r="Y343" s="10">
        <v>0.941080073529412</v>
      </c>
      <c r="Z343" s="19">
        <v>0.0284500188676587</v>
      </c>
      <c r="AA343" s="4">
        <v>2.23568518121381</v>
      </c>
      <c r="AB343" s="10">
        <v>317.5</v>
      </c>
      <c r="AC343" s="4">
        <v>3085.15976838945</v>
      </c>
      <c r="AD343" s="10">
        <v>0.133143898777611</v>
      </c>
      <c r="AE343" s="10">
        <v>3959.3</v>
      </c>
      <c r="AF343" s="10">
        <v>55</v>
      </c>
      <c r="AG343" s="10">
        <v>30819.1601972979</v>
      </c>
      <c r="AH343" s="10">
        <v>12.62</v>
      </c>
      <c r="AI343" s="10">
        <v>2.94</v>
      </c>
      <c r="AJ343" s="10">
        <v>1819</v>
      </c>
      <c r="AK343" s="10">
        <v>23.76</v>
      </c>
      <c r="AL343" s="10">
        <v>0.41</v>
      </c>
    </row>
    <row r="344" spans="1:38">
      <c r="A344" s="2" t="s">
        <v>63</v>
      </c>
      <c r="B344" s="2">
        <v>2016</v>
      </c>
      <c r="C344" s="9">
        <v>35051</v>
      </c>
      <c r="D344" s="10">
        <v>8.7</v>
      </c>
      <c r="E344" s="4">
        <v>0.00453202</v>
      </c>
      <c r="F344" s="4">
        <v>0.98475167</v>
      </c>
      <c r="G344" s="4">
        <v>0.00393956893298946</v>
      </c>
      <c r="H344" s="4">
        <v>0.512926873969088</v>
      </c>
      <c r="I344" s="4">
        <v>0.446440025657473</v>
      </c>
      <c r="J344" s="4">
        <v>0.44124443</v>
      </c>
      <c r="K344" s="4">
        <v>2.54017187286864</v>
      </c>
      <c r="L344" s="4">
        <v>3.17195121951219</v>
      </c>
      <c r="M344" s="4">
        <v>0.725297225802351</v>
      </c>
      <c r="N344" s="4">
        <v>11.0629439794734</v>
      </c>
      <c r="O344" s="4">
        <v>0.275948439122732</v>
      </c>
      <c r="P344" s="4">
        <v>121.58568</v>
      </c>
      <c r="Q344" s="4">
        <v>201.62954</v>
      </c>
      <c r="R344" s="14">
        <v>5.216</v>
      </c>
      <c r="S344" s="10">
        <v>25.5546308478</v>
      </c>
      <c r="T344" s="10">
        <v>11.33</v>
      </c>
      <c r="U344" s="15">
        <v>37.8</v>
      </c>
      <c r="V344" s="10">
        <v>93</v>
      </c>
      <c r="W344" s="10">
        <v>250.9</v>
      </c>
      <c r="X344" s="16">
        <v>49.1584243774414</v>
      </c>
      <c r="Y344" s="10">
        <v>0.890821681226709</v>
      </c>
      <c r="Z344" s="19">
        <v>0.029913167532069</v>
      </c>
      <c r="AA344" s="4">
        <v>2.29335043831516</v>
      </c>
      <c r="AB344" s="10">
        <v>315.8</v>
      </c>
      <c r="AC344" s="4">
        <v>3015.86487064357</v>
      </c>
      <c r="AD344" s="10">
        <v>0.132730382723968</v>
      </c>
      <c r="AE344" s="10">
        <v>4391.7</v>
      </c>
      <c r="AF344" s="10">
        <v>55</v>
      </c>
      <c r="AG344" s="10">
        <v>30159.1139619414</v>
      </c>
      <c r="AH344" s="10">
        <v>13.17</v>
      </c>
      <c r="AI344" s="10">
        <v>3.46</v>
      </c>
      <c r="AJ344" s="10">
        <v>1889</v>
      </c>
      <c r="AK344" s="10">
        <v>25.36</v>
      </c>
      <c r="AL344" s="10">
        <v>0.44</v>
      </c>
    </row>
    <row r="345" spans="1:38">
      <c r="A345" s="2" t="s">
        <v>63</v>
      </c>
      <c r="B345" s="2">
        <v>2017</v>
      </c>
      <c r="C345" s="9">
        <v>39458</v>
      </c>
      <c r="D345" s="10">
        <v>9.5</v>
      </c>
      <c r="E345" s="4">
        <v>0.00479059</v>
      </c>
      <c r="F345" s="4">
        <v>1.0243422</v>
      </c>
      <c r="G345" s="4">
        <v>0.00458509142053446</v>
      </c>
      <c r="H345" s="4">
        <v>0.5317429406037</v>
      </c>
      <c r="I345" s="4">
        <v>0.46281696143192</v>
      </c>
      <c r="J345" s="4">
        <v>0.44329709</v>
      </c>
      <c r="K345" s="4">
        <v>2.43677588140027</v>
      </c>
      <c r="L345" s="4">
        <v>3.14297302778341</v>
      </c>
      <c r="M345" s="4">
        <v>0.681715206206027</v>
      </c>
      <c r="N345" s="4">
        <v>10.0136243643839</v>
      </c>
      <c r="O345" s="4">
        <v>0.140701071080818</v>
      </c>
      <c r="P345" s="4">
        <v>126.85875</v>
      </c>
      <c r="Q345" s="4">
        <v>202.2193</v>
      </c>
      <c r="R345" s="14">
        <v>5.694</v>
      </c>
      <c r="S345" s="10">
        <v>23.8139712716</v>
      </c>
      <c r="T345" s="10">
        <v>11.5</v>
      </c>
      <c r="U345" s="15">
        <v>38.9</v>
      </c>
      <c r="V345" s="10">
        <v>92.7</v>
      </c>
      <c r="W345" s="10">
        <v>254.7</v>
      </c>
      <c r="X345" s="16">
        <v>41.1339225769043</v>
      </c>
      <c r="Y345" s="10">
        <v>0.771520129287028</v>
      </c>
      <c r="Z345" s="19">
        <v>0.0314170863359378</v>
      </c>
      <c r="AA345" s="4">
        <v>2.37886213509482</v>
      </c>
      <c r="AB345" s="10">
        <v>327.2</v>
      </c>
      <c r="AC345" s="4">
        <v>3277.43447688046</v>
      </c>
      <c r="AD345" s="10">
        <v>0.132395056467079</v>
      </c>
      <c r="AE345" s="10">
        <v>4602.4</v>
      </c>
      <c r="AF345" s="10">
        <v>55</v>
      </c>
      <c r="AG345" s="10">
        <v>30410.3405071383</v>
      </c>
      <c r="AH345" s="10">
        <v>13.6</v>
      </c>
      <c r="AI345" s="10">
        <v>5.38</v>
      </c>
      <c r="AJ345" s="10">
        <v>1999</v>
      </c>
      <c r="AK345" s="10">
        <v>27.48</v>
      </c>
      <c r="AL345" s="10">
        <v>0.44</v>
      </c>
    </row>
    <row r="346" spans="1:38">
      <c r="A346" s="2" t="s">
        <v>63</v>
      </c>
      <c r="B346" s="2">
        <v>2018</v>
      </c>
      <c r="C346" s="9">
        <v>44446</v>
      </c>
      <c r="D346" s="10">
        <v>8.9</v>
      </c>
      <c r="E346" s="4">
        <v>0.00512519</v>
      </c>
      <c r="F346" s="4">
        <v>1.0639327</v>
      </c>
      <c r="G346" s="4">
        <v>0.00428579638516135</v>
      </c>
      <c r="H346" s="4">
        <v>0.532288344204669</v>
      </c>
      <c r="I346" s="4">
        <v>0.474378056559643</v>
      </c>
      <c r="J346" s="4">
        <v>0.44047043</v>
      </c>
      <c r="K346" s="4">
        <v>2.37049216266579</v>
      </c>
      <c r="L346" s="4">
        <v>3.10995542347697</v>
      </c>
      <c r="M346" s="4">
        <v>0.648169689594388</v>
      </c>
      <c r="N346" s="4">
        <v>9.29898379502917</v>
      </c>
      <c r="O346" s="4">
        <v>0.118483015119755</v>
      </c>
      <c r="P346" s="4">
        <v>142.9936</v>
      </c>
      <c r="Q346" s="4">
        <v>260.38041</v>
      </c>
      <c r="R346" s="14">
        <v>5.829</v>
      </c>
      <c r="S346" s="10">
        <v>22.8302061936</v>
      </c>
      <c r="T346" s="10">
        <v>11.85</v>
      </c>
      <c r="U346" s="15">
        <v>39.8</v>
      </c>
      <c r="V346" s="10">
        <v>98.2</v>
      </c>
      <c r="W346" s="10">
        <v>252.8</v>
      </c>
      <c r="X346" s="16">
        <v>44.174633026123</v>
      </c>
      <c r="Y346" s="10">
        <v>0.53844160832312</v>
      </c>
      <c r="Z346" s="19">
        <v>0.0279513265806515</v>
      </c>
      <c r="AA346" s="4">
        <v>2.46438443546672</v>
      </c>
      <c r="AB346" s="10">
        <v>323.3</v>
      </c>
      <c r="AC346" s="4">
        <v>3570.23176695726</v>
      </c>
      <c r="AD346" s="10">
        <v>0.132024239846906</v>
      </c>
      <c r="AE346" s="10">
        <v>4582.3</v>
      </c>
      <c r="AF346" s="10">
        <v>55.040001</v>
      </c>
      <c r="AG346" s="10">
        <v>31114.8798639166</v>
      </c>
      <c r="AH346" s="10">
        <v>12.97</v>
      </c>
      <c r="AI346" s="10">
        <v>6.4</v>
      </c>
      <c r="AJ346" s="10">
        <v>2166</v>
      </c>
      <c r="AK346" s="10">
        <v>29.12</v>
      </c>
      <c r="AL346" s="10">
        <v>0.45</v>
      </c>
    </row>
    <row r="347" spans="1:38">
      <c r="A347" s="2" t="s">
        <v>63</v>
      </c>
      <c r="B347" s="2">
        <v>2019</v>
      </c>
      <c r="C347" s="9">
        <v>49323</v>
      </c>
      <c r="D347" s="10">
        <v>8.1</v>
      </c>
      <c r="E347" s="4">
        <v>0.00558799</v>
      </c>
      <c r="F347" s="4">
        <v>1.1035233</v>
      </c>
      <c r="G347" s="4">
        <v>0.00356100207545707</v>
      </c>
      <c r="H347" s="4">
        <v>0.522123855699756</v>
      </c>
      <c r="I347" s="4">
        <v>0.486635553669919</v>
      </c>
      <c r="J347" s="4">
        <v>0.43740567</v>
      </c>
      <c r="K347" s="4">
        <v>2.28606237816764</v>
      </c>
      <c r="L347" s="4">
        <v>3.04469837002184</v>
      </c>
      <c r="M347" s="4">
        <v>0.523515797405673</v>
      </c>
      <c r="N347" s="4">
        <v>8.49088540825663</v>
      </c>
      <c r="O347" s="4">
        <v>0.125948651703536</v>
      </c>
      <c r="P347" s="4">
        <v>145.0775</v>
      </c>
      <c r="Q347" s="4">
        <v>288.92591</v>
      </c>
      <c r="R347" s="14">
        <v>6.867</v>
      </c>
      <c r="S347" s="10">
        <v>21.4374659849</v>
      </c>
      <c r="T347" s="10">
        <v>11.88</v>
      </c>
      <c r="U347" s="15">
        <v>39.7</v>
      </c>
      <c r="V347" s="10">
        <v>99.8</v>
      </c>
      <c r="W347" s="10">
        <v>299</v>
      </c>
      <c r="X347" s="16">
        <v>51.4208793640137</v>
      </c>
      <c r="Y347" s="10">
        <v>0.537734000753539</v>
      </c>
      <c r="Z347" s="19">
        <v>0.0303035495210173</v>
      </c>
      <c r="AA347" s="4">
        <v>2.57912600763683</v>
      </c>
      <c r="AB347" s="10">
        <v>319.8</v>
      </c>
      <c r="AC347" s="4">
        <v>3843.86932541366</v>
      </c>
      <c r="AD347" s="10">
        <v>0.114456936784048</v>
      </c>
      <c r="AE347" s="10">
        <v>3166.4</v>
      </c>
      <c r="AF347" s="10">
        <v>55.040001</v>
      </c>
      <c r="AG347" s="10">
        <v>30984.4106915571</v>
      </c>
      <c r="AH347" s="10">
        <v>12.97</v>
      </c>
      <c r="AI347" s="10">
        <v>4.59</v>
      </c>
      <c r="AJ347" s="10">
        <v>2401</v>
      </c>
      <c r="AK347" s="10">
        <v>31.19</v>
      </c>
      <c r="AL347" s="10">
        <v>0.48</v>
      </c>
    </row>
    <row r="348" spans="1:38">
      <c r="A348" s="2" t="s">
        <v>63</v>
      </c>
      <c r="B348" s="2">
        <v>2020</v>
      </c>
      <c r="C348" s="9">
        <v>52047</v>
      </c>
      <c r="D348" s="10">
        <v>4</v>
      </c>
      <c r="E348" s="4">
        <v>0.00605079</v>
      </c>
      <c r="F348" s="4">
        <v>1.1431138</v>
      </c>
      <c r="G348" s="4">
        <v>0.00203695472210555</v>
      </c>
      <c r="H348" s="4">
        <v>0.511347670805556</v>
      </c>
      <c r="I348" s="4">
        <v>0.500423549343499</v>
      </c>
      <c r="J348" s="4">
        <v>0.39935201</v>
      </c>
      <c r="K348" s="4">
        <v>2.21962236877767</v>
      </c>
      <c r="L348" s="4">
        <v>2.9201059025074</v>
      </c>
      <c r="M348" s="4">
        <v>0.529401881583401</v>
      </c>
      <c r="N348" s="4">
        <v>4.6686296867937</v>
      </c>
      <c r="O348" s="4">
        <v>0.0719181289883815</v>
      </c>
      <c r="P348" s="4">
        <v>158.82177</v>
      </c>
      <c r="Q348" s="4">
        <v>317.4714</v>
      </c>
      <c r="R348" s="14">
        <v>7.188</v>
      </c>
      <c r="S348" s="10">
        <v>19.820319303</v>
      </c>
      <c r="T348" s="10">
        <v>12.27</v>
      </c>
      <c r="U348" s="15">
        <v>40.5</v>
      </c>
      <c r="V348" s="10">
        <v>100</v>
      </c>
      <c r="W348" s="10">
        <v>318.9</v>
      </c>
      <c r="X348" s="16">
        <v>51.8534736633301</v>
      </c>
      <c r="Y348" s="10">
        <v>0.453566908064369</v>
      </c>
      <c r="Z348" s="19">
        <v>0.023511282793436</v>
      </c>
      <c r="AA348" s="4">
        <v>2.74924608216857</v>
      </c>
      <c r="AB348" s="10">
        <v>330.6</v>
      </c>
      <c r="AC348" s="4">
        <v>4288.43710292249</v>
      </c>
      <c r="AD348" s="10">
        <v>0.113891289072427</v>
      </c>
      <c r="AE348" s="10">
        <v>3813.5</v>
      </c>
      <c r="AF348" s="10">
        <v>55.040001</v>
      </c>
      <c r="AG348" s="10">
        <v>30857.5383312156</v>
      </c>
      <c r="AH348" s="10">
        <v>12.9</v>
      </c>
      <c r="AI348" s="10">
        <v>5.02</v>
      </c>
      <c r="AJ348" s="10">
        <v>2648</v>
      </c>
      <c r="AK348" s="10">
        <v>32.52</v>
      </c>
      <c r="AL348" s="10">
        <v>0.5</v>
      </c>
    </row>
    <row r="349" spans="1:38">
      <c r="A349" s="2" t="s">
        <v>63</v>
      </c>
      <c r="B349" s="2">
        <v>2021</v>
      </c>
      <c r="C349" s="9">
        <v>57717</v>
      </c>
      <c r="D349" s="10">
        <v>7.3</v>
      </c>
      <c r="E349" s="4">
        <v>0.00651359</v>
      </c>
      <c r="F349" s="4">
        <v>1.1827043</v>
      </c>
      <c r="G349" s="4">
        <v>0.00390838538374377</v>
      </c>
      <c r="H349" s="4">
        <v>0.507816181668237</v>
      </c>
      <c r="I349" s="4">
        <v>0.51044776119403</v>
      </c>
      <c r="J349" s="4">
        <v>0.36129835</v>
      </c>
      <c r="K349" s="4">
        <v>2.21548522525432</v>
      </c>
      <c r="L349" s="4">
        <v>2.88124251602451</v>
      </c>
      <c r="M349" s="4">
        <v>0.49458380388051</v>
      </c>
      <c r="N349" s="4">
        <v>7.26385763899633</v>
      </c>
      <c r="O349" s="4">
        <v>0.0637818288443998</v>
      </c>
      <c r="P349" s="4">
        <v>172.56604</v>
      </c>
      <c r="Q349" s="4">
        <v>346.01689</v>
      </c>
      <c r="R349" s="14">
        <v>7.525</v>
      </c>
      <c r="S349" s="10">
        <v>21.204236464</v>
      </c>
      <c r="T349" s="10">
        <v>12.94</v>
      </c>
      <c r="U349" s="15">
        <v>42.5</v>
      </c>
      <c r="V349" s="10">
        <v>100</v>
      </c>
      <c r="W349" s="10">
        <v>374.3</v>
      </c>
      <c r="X349" s="16">
        <v>51.533863067627</v>
      </c>
      <c r="Y349" s="10">
        <v>0.516428340009425</v>
      </c>
      <c r="Z349" s="19">
        <v>0.0205146019914318</v>
      </c>
      <c r="AA349" s="4">
        <v>2.86276119402985</v>
      </c>
      <c r="AB349" s="10">
        <v>340.6</v>
      </c>
      <c r="AC349" s="4">
        <v>4560.76759061834</v>
      </c>
      <c r="AD349" s="10">
        <v>0.114786780383795</v>
      </c>
      <c r="AE349" s="10">
        <v>3433.5</v>
      </c>
      <c r="AF349" s="10">
        <v>55.040001</v>
      </c>
      <c r="AG349" s="10">
        <v>31356.3257995736</v>
      </c>
      <c r="AH349" s="10">
        <v>10.28</v>
      </c>
      <c r="AI349" s="10">
        <v>5.72</v>
      </c>
      <c r="AJ349" s="10">
        <v>2871</v>
      </c>
      <c r="AK349" s="10">
        <v>33.03</v>
      </c>
      <c r="AL349" s="10">
        <v>0.52</v>
      </c>
    </row>
    <row r="350" spans="1:38">
      <c r="A350" s="2" t="s">
        <v>63</v>
      </c>
      <c r="B350" s="2">
        <v>2022</v>
      </c>
      <c r="C350" s="9">
        <v>61716</v>
      </c>
      <c r="D350" s="10">
        <v>4.3</v>
      </c>
      <c r="E350" s="4">
        <v>0.00697639</v>
      </c>
      <c r="F350" s="4">
        <v>1.2222948</v>
      </c>
      <c r="G350" s="4">
        <v>0.00756194265426087</v>
      </c>
      <c r="H350" s="4">
        <v>0.498507988478355</v>
      </c>
      <c r="I350" s="4">
        <v>0.517153206903899</v>
      </c>
      <c r="J350" s="4">
        <v>0.32324469</v>
      </c>
      <c r="K350" s="4">
        <v>1.97159816665414</v>
      </c>
      <c r="L350" s="4">
        <v>2.78391760744702</v>
      </c>
      <c r="M350" s="4">
        <v>0.488997451146984</v>
      </c>
      <c r="N350" s="4">
        <v>3.95940727079318</v>
      </c>
      <c r="O350" s="4">
        <v>0.0637558627073102</v>
      </c>
      <c r="P350" s="4">
        <v>186.31031</v>
      </c>
      <c r="Q350" s="4">
        <v>374.56238</v>
      </c>
      <c r="R350" s="14">
        <v>7.877</v>
      </c>
      <c r="S350" s="10">
        <v>17.595073957</v>
      </c>
      <c r="T350" s="10">
        <v>13.94</v>
      </c>
      <c r="U350" s="15">
        <v>43.1</v>
      </c>
      <c r="V350" s="10">
        <v>99.9</v>
      </c>
      <c r="W350" s="10">
        <v>387.8</v>
      </c>
      <c r="X350" s="16">
        <v>54.9089431762695</v>
      </c>
      <c r="Y350" s="10">
        <v>0.492173651163849</v>
      </c>
      <c r="Z350" s="19">
        <v>0.0219336438722252</v>
      </c>
      <c r="AA350" s="4">
        <v>3.01694651608779</v>
      </c>
      <c r="AB350" s="10">
        <v>348.3</v>
      </c>
      <c r="AC350" s="4">
        <v>5092.69124227573</v>
      </c>
      <c r="AD350" s="10">
        <v>0.11265075644577</v>
      </c>
      <c r="AE350" s="10">
        <v>3714.8</v>
      </c>
      <c r="AF350" s="10">
        <v>55.040001</v>
      </c>
      <c r="AG350" s="10">
        <v>30252.1849563179</v>
      </c>
      <c r="AH350" s="10">
        <v>15.48</v>
      </c>
      <c r="AI350" s="10">
        <v>6.03</v>
      </c>
      <c r="AJ350" s="10">
        <v>3097</v>
      </c>
      <c r="AK350" s="10">
        <v>34.12</v>
      </c>
      <c r="AL350" s="10">
        <v>0.54</v>
      </c>
    </row>
    <row r="351" spans="1:38">
      <c r="A351" s="2" t="s">
        <v>63</v>
      </c>
      <c r="B351" s="2">
        <v>2023</v>
      </c>
      <c r="C351" s="9">
        <v>64107</v>
      </c>
      <c r="D351" s="10">
        <v>4.4</v>
      </c>
      <c r="E351" s="4"/>
      <c r="F351" s="4"/>
      <c r="G351" s="4"/>
      <c r="H351" s="4">
        <v>0.518242169673996</v>
      </c>
      <c r="I351" s="4">
        <v>0.529210357372138</v>
      </c>
      <c r="J351" s="4">
        <v>0.385085822971177</v>
      </c>
      <c r="K351" s="4">
        <v>1.87086551792434</v>
      </c>
      <c r="L351" s="4">
        <v>2.66261230976102</v>
      </c>
      <c r="M351" s="4"/>
      <c r="N351" s="3"/>
      <c r="O351" s="3"/>
      <c r="P351" s="3"/>
      <c r="Q351" s="3"/>
      <c r="R351" s="14">
        <v>8.246</v>
      </c>
      <c r="S351" s="10">
        <v>20.3320107405</v>
      </c>
      <c r="T351" s="10">
        <v>13.8071885275849</v>
      </c>
      <c r="U351" s="17">
        <v>43.7281076396948</v>
      </c>
      <c r="V351" s="10">
        <v>99.999913</v>
      </c>
      <c r="W351" s="10">
        <v>412.59</v>
      </c>
      <c r="X351" s="4">
        <v>0.529701145951918</v>
      </c>
      <c r="Y351" s="10">
        <v>0.437297809009124</v>
      </c>
      <c r="Z351" s="19">
        <v>0.0228823431519388</v>
      </c>
      <c r="AA351" s="4"/>
      <c r="AB351" s="10">
        <v>346.6</v>
      </c>
      <c r="AC351" s="4">
        <v>5377.70169056281</v>
      </c>
      <c r="AD351" s="10">
        <v>0.117365112775519</v>
      </c>
      <c r="AE351" s="10">
        <v>3208</v>
      </c>
      <c r="AF351" s="10">
        <v>55.04</v>
      </c>
      <c r="AG351" s="10">
        <v>32125.5245024609</v>
      </c>
      <c r="AH351" s="10">
        <v>20.68</v>
      </c>
      <c r="AI351" s="10">
        <v>6.58476434051882</v>
      </c>
      <c r="AJ351" s="10">
        <v>3184</v>
      </c>
      <c r="AK351" s="10">
        <v>35.9916</v>
      </c>
      <c r="AL351" s="10">
        <v>0.574887652471646</v>
      </c>
    </row>
    <row r="352" spans="1:38">
      <c r="A352" s="2" t="s">
        <v>64</v>
      </c>
      <c r="B352" s="2">
        <v>2010</v>
      </c>
      <c r="C352" s="9">
        <v>17027</v>
      </c>
      <c r="D352" s="10">
        <v>12.3</v>
      </c>
      <c r="E352" s="4">
        <v>0.00084917</v>
      </c>
      <c r="F352" s="4">
        <v>0.90211944</v>
      </c>
      <c r="G352" s="4">
        <v>0.00187295</v>
      </c>
      <c r="H352" s="11">
        <v>0.571392360637199</v>
      </c>
      <c r="I352" s="10">
        <v>0.227</v>
      </c>
      <c r="J352" s="4">
        <v>0.42494199</v>
      </c>
      <c r="K352" s="12">
        <v>4.6316674</v>
      </c>
      <c r="L352" s="4">
        <v>3.37617683176422</v>
      </c>
      <c r="M352" s="4">
        <v>0.09981437</v>
      </c>
      <c r="N352" s="4">
        <v>7.45803030007604</v>
      </c>
      <c r="O352" s="4">
        <v>0.0760426618831283</v>
      </c>
      <c r="P352" s="4">
        <v>163.01733</v>
      </c>
      <c r="Q352" s="4">
        <v>104.08876</v>
      </c>
      <c r="R352" s="14">
        <v>0.737</v>
      </c>
      <c r="S352" s="10">
        <v>37.1359227072</v>
      </c>
      <c r="T352" s="10">
        <v>5.78</v>
      </c>
      <c r="U352" s="15">
        <v>25.4</v>
      </c>
      <c r="V352" s="10" t="s">
        <v>49</v>
      </c>
      <c r="W352" s="10" t="s">
        <v>49</v>
      </c>
      <c r="X352" s="16">
        <v>1.81818187236786</v>
      </c>
      <c r="Y352" s="19">
        <v>0.0584943552947141</v>
      </c>
      <c r="Z352" s="19">
        <v>0.0213681061244252</v>
      </c>
      <c r="AA352" s="4">
        <v>0.169953927799</v>
      </c>
      <c r="AB352" s="10">
        <v>1177.7</v>
      </c>
      <c r="AC352" s="4">
        <v>666.666666666667</v>
      </c>
      <c r="AD352" s="10">
        <v>0.07651</v>
      </c>
      <c r="AE352" s="10">
        <v>153681.9</v>
      </c>
      <c r="AF352" s="19">
        <v>12</v>
      </c>
      <c r="AG352" s="10">
        <v>67290</v>
      </c>
      <c r="AH352" s="10">
        <v>20.91</v>
      </c>
      <c r="AI352" s="10">
        <v>4.16</v>
      </c>
      <c r="AJ352" s="10">
        <v>1373</v>
      </c>
      <c r="AK352" s="19">
        <v>0.8838</v>
      </c>
      <c r="AL352" s="10">
        <v>0.18</v>
      </c>
    </row>
    <row r="353" spans="1:38">
      <c r="A353" s="2" t="s">
        <v>64</v>
      </c>
      <c r="B353" s="2">
        <v>2011</v>
      </c>
      <c r="C353" s="9">
        <v>20083</v>
      </c>
      <c r="D353" s="10">
        <v>12.7</v>
      </c>
      <c r="E353" s="4">
        <v>0.00026769</v>
      </c>
      <c r="F353" s="4">
        <v>0.84430599</v>
      </c>
      <c r="G353" s="4">
        <v>0.00161005</v>
      </c>
      <c r="H353" s="4">
        <v>0.565985282093213</v>
      </c>
      <c r="I353" s="4">
        <v>0.226537216828479</v>
      </c>
      <c r="J353" s="4">
        <v>0.44220958</v>
      </c>
      <c r="K353" s="4">
        <v>3.69643992371265</v>
      </c>
      <c r="L353" s="4">
        <v>3.37617683176422</v>
      </c>
      <c r="M353" s="3">
        <v>0.09365782</v>
      </c>
      <c r="N353" s="4">
        <v>7.57878728414443</v>
      </c>
      <c r="O353" s="4">
        <v>0.0686813186813187</v>
      </c>
      <c r="P353" s="4">
        <v>222.12978</v>
      </c>
      <c r="Q353" s="4">
        <v>118.71075</v>
      </c>
      <c r="R353" s="14">
        <v>0.118</v>
      </c>
      <c r="S353" s="10">
        <v>37.4460201868</v>
      </c>
      <c r="T353" s="10">
        <v>10.73</v>
      </c>
      <c r="U353" s="15">
        <v>24.1</v>
      </c>
      <c r="V353" s="10">
        <v>70.2</v>
      </c>
      <c r="W353" s="10">
        <v>5</v>
      </c>
      <c r="X353" s="16">
        <v>2.72404527664185</v>
      </c>
      <c r="Y353" s="10">
        <v>4.61145996860283</v>
      </c>
      <c r="Z353" s="19">
        <v>0.0211710701613222</v>
      </c>
      <c r="AA353" s="3">
        <v>0.188092999906</v>
      </c>
      <c r="AB353" s="10">
        <v>1025.1</v>
      </c>
      <c r="AC353" s="4">
        <v>769.255663430421</v>
      </c>
      <c r="AD353" s="10">
        <v>0.0749417475728155</v>
      </c>
      <c r="AE353" s="10">
        <v>145779.8</v>
      </c>
      <c r="AF353" s="10">
        <v>12</v>
      </c>
      <c r="AG353" s="10">
        <v>71024.8867313916</v>
      </c>
      <c r="AH353" s="10">
        <v>9.02</v>
      </c>
      <c r="AI353" s="10">
        <v>3.38</v>
      </c>
      <c r="AJ353" s="10">
        <v>1446</v>
      </c>
      <c r="AK353" s="10">
        <v>0.96</v>
      </c>
      <c r="AL353" s="10">
        <v>0.19</v>
      </c>
    </row>
    <row r="354" spans="1:38">
      <c r="A354" s="2" t="s">
        <v>64</v>
      </c>
      <c r="B354" s="2">
        <v>2012</v>
      </c>
      <c r="C354" s="9">
        <v>22762</v>
      </c>
      <c r="D354" s="10">
        <v>11.8</v>
      </c>
      <c r="E354" s="4">
        <v>0.00074797</v>
      </c>
      <c r="F354" s="4">
        <v>0.94418159</v>
      </c>
      <c r="G354" s="4">
        <v>0.00134715</v>
      </c>
      <c r="H354" s="4">
        <v>0.575612503520135</v>
      </c>
      <c r="I354" s="4">
        <v>0.228571428571429</v>
      </c>
      <c r="J354" s="4">
        <v>0.44833559</v>
      </c>
      <c r="K354" s="4">
        <v>3.67204932472108</v>
      </c>
      <c r="L354" s="4">
        <v>3.22253422253422</v>
      </c>
      <c r="M354" s="4">
        <v>0.09076625</v>
      </c>
      <c r="N354" s="4">
        <v>6.59448574969021</v>
      </c>
      <c r="O354" s="4">
        <v>0.0591416018925313</v>
      </c>
      <c r="P354" s="4">
        <v>482.16458</v>
      </c>
      <c r="Q354" s="4">
        <v>159.23031</v>
      </c>
      <c r="R354" s="14">
        <v>-0.106</v>
      </c>
      <c r="S354" s="10">
        <v>37.436927749</v>
      </c>
      <c r="T354" s="10">
        <v>9.4</v>
      </c>
      <c r="U354" s="15">
        <v>32.4</v>
      </c>
      <c r="V354" s="10">
        <v>74.4</v>
      </c>
      <c r="W354" s="10">
        <v>5</v>
      </c>
      <c r="X354" s="16">
        <v>1.61210989952087</v>
      </c>
      <c r="Y354" s="10">
        <v>0.56325335135744</v>
      </c>
      <c r="Z354" s="19">
        <v>0.0261398389817553</v>
      </c>
      <c r="AA354" s="4">
        <v>0.20660213825</v>
      </c>
      <c r="AB354" s="10">
        <v>975.9</v>
      </c>
      <c r="AC354" s="4">
        <v>882.539682539683</v>
      </c>
      <c r="AD354" s="10">
        <v>0.073831746031746</v>
      </c>
      <c r="AE354" s="10">
        <v>137378.1</v>
      </c>
      <c r="AF354" s="10">
        <v>12</v>
      </c>
      <c r="AG354" s="10">
        <v>71961.5619047619</v>
      </c>
      <c r="AH354" s="10">
        <v>8.59</v>
      </c>
      <c r="AI354" s="10">
        <v>0.77</v>
      </c>
      <c r="AJ354" s="10">
        <v>1508</v>
      </c>
      <c r="AK354" s="10">
        <v>0.84</v>
      </c>
      <c r="AL354" s="10">
        <v>0.22</v>
      </c>
    </row>
    <row r="355" spans="1:38">
      <c r="A355" s="2" t="s">
        <v>64</v>
      </c>
      <c r="B355" s="2">
        <v>2013</v>
      </c>
      <c r="C355" s="9">
        <v>26209</v>
      </c>
      <c r="D355" s="10">
        <v>12.1</v>
      </c>
      <c r="E355" s="4">
        <v>0.00055749</v>
      </c>
      <c r="F355" s="4">
        <v>1.0577155</v>
      </c>
      <c r="G355" s="4">
        <v>0.00108424</v>
      </c>
      <c r="H355" s="4">
        <v>0.574981888432746</v>
      </c>
      <c r="I355" s="4">
        <v>0.239747634069401</v>
      </c>
      <c r="J355" s="4">
        <v>0.448539</v>
      </c>
      <c r="K355" s="4">
        <v>3.33471477328133</v>
      </c>
      <c r="L355" s="4">
        <v>3.11216236838089</v>
      </c>
      <c r="M355" s="4">
        <v>0.07925272</v>
      </c>
      <c r="N355" s="4">
        <v>6.04283989374547</v>
      </c>
      <c r="O355" s="4">
        <v>0.0507123883120019</v>
      </c>
      <c r="P355" s="4">
        <v>400.798</v>
      </c>
      <c r="Q355" s="4">
        <v>158.23835</v>
      </c>
      <c r="R355" s="14">
        <v>-0.161</v>
      </c>
      <c r="S355" s="10">
        <v>38.0848630755</v>
      </c>
      <c r="T355" s="10">
        <v>9.04</v>
      </c>
      <c r="U355" s="15">
        <v>18.1</v>
      </c>
      <c r="V355" s="10">
        <v>78.6</v>
      </c>
      <c r="W355" s="10">
        <v>5</v>
      </c>
      <c r="X355" s="16">
        <v>1.51858818531036</v>
      </c>
      <c r="Y355" s="10">
        <v>3.41704902197537</v>
      </c>
      <c r="Z355" s="19">
        <v>0.0169713918625497</v>
      </c>
      <c r="AA355" s="4">
        <v>0.207713453848</v>
      </c>
      <c r="AB355" s="10">
        <v>978.2</v>
      </c>
      <c r="AC355" s="4">
        <v>968.454258675079</v>
      </c>
      <c r="AD355" s="10">
        <v>0.139369085173502</v>
      </c>
      <c r="AE355" s="10">
        <v>142530.6</v>
      </c>
      <c r="AF355" s="10">
        <v>12</v>
      </c>
      <c r="AG355" s="10">
        <v>74050.9211356467</v>
      </c>
      <c r="AH355" s="10">
        <v>7.7</v>
      </c>
      <c r="AI355" s="10">
        <v>4.62</v>
      </c>
      <c r="AJ355" s="10">
        <v>1528</v>
      </c>
      <c r="AK355" s="10">
        <v>1.1</v>
      </c>
      <c r="AL355" s="10">
        <v>0.32</v>
      </c>
    </row>
    <row r="356" spans="1:38">
      <c r="A356" s="2" t="s">
        <v>64</v>
      </c>
      <c r="B356" s="2">
        <v>2014</v>
      </c>
      <c r="C356" s="9">
        <v>29275</v>
      </c>
      <c r="D356" s="10">
        <v>10.8</v>
      </c>
      <c r="E356" s="4">
        <v>0.00031318</v>
      </c>
      <c r="F356" s="4">
        <v>1.1377934</v>
      </c>
      <c r="G356" s="4">
        <v>0.00082134</v>
      </c>
      <c r="H356" s="4">
        <v>0.576034904756837</v>
      </c>
      <c r="I356" s="4">
        <v>0.261538461538462</v>
      </c>
      <c r="J356" s="4">
        <v>0.44985847</v>
      </c>
      <c r="K356" s="4">
        <v>3.24948154292825</v>
      </c>
      <c r="L356" s="4">
        <v>2.99171083027585</v>
      </c>
      <c r="M356" s="4">
        <v>0.076547</v>
      </c>
      <c r="N356" s="4">
        <v>5.79913593121502</v>
      </c>
      <c r="O356" s="4">
        <v>0.0446932130163662</v>
      </c>
      <c r="P356" s="4">
        <v>239.95435</v>
      </c>
      <c r="Q356" s="4">
        <v>141.35399</v>
      </c>
      <c r="R356" s="14">
        <v>0.647</v>
      </c>
      <c r="S356" s="10">
        <v>38.1458464701</v>
      </c>
      <c r="T356" s="10">
        <v>10.8</v>
      </c>
      <c r="U356" s="15">
        <v>43.8</v>
      </c>
      <c r="V356" s="10">
        <v>82.8</v>
      </c>
      <c r="W356" s="10">
        <v>6.2</v>
      </c>
      <c r="X356" s="16">
        <v>2.09611320495605</v>
      </c>
      <c r="Y356" s="10">
        <v>1.52808862025667</v>
      </c>
      <c r="Z356" s="19">
        <v>0.0246601738811805</v>
      </c>
      <c r="AA356" s="4">
        <v>0.2240913425</v>
      </c>
      <c r="AB356" s="10">
        <v>967.3</v>
      </c>
      <c r="AC356" s="4">
        <v>1045.53846153846</v>
      </c>
      <c r="AD356" s="10">
        <v>0.136153846153846</v>
      </c>
      <c r="AE356" s="10">
        <v>140200</v>
      </c>
      <c r="AF356" s="10">
        <v>12.1</v>
      </c>
      <c r="AG356" s="10">
        <v>72573.0584615385</v>
      </c>
      <c r="AH356" s="10">
        <v>8.43</v>
      </c>
      <c r="AI356" s="10">
        <v>4.51</v>
      </c>
      <c r="AJ356" s="10">
        <v>1676</v>
      </c>
      <c r="AK356" s="10">
        <v>1.19</v>
      </c>
      <c r="AL356" s="10">
        <v>0.39</v>
      </c>
    </row>
    <row r="357" spans="1:38">
      <c r="A357" s="2" t="s">
        <v>64</v>
      </c>
      <c r="B357" s="2">
        <v>2015</v>
      </c>
      <c r="C357" s="9">
        <v>31847</v>
      </c>
      <c r="D357" s="10">
        <v>11</v>
      </c>
      <c r="E357" s="4">
        <v>0.00024948</v>
      </c>
      <c r="F357" s="4">
        <v>1.2422627</v>
      </c>
      <c r="G357" s="4">
        <v>0.00055844</v>
      </c>
      <c r="H357" s="4">
        <v>0.58255033557047</v>
      </c>
      <c r="I357" s="4">
        <v>0.287878787878788</v>
      </c>
      <c r="J357" s="4">
        <v>0.45740173</v>
      </c>
      <c r="K357" s="4">
        <v>3.0505376344086</v>
      </c>
      <c r="L357" s="4">
        <v>3.08794274623969</v>
      </c>
      <c r="M357" s="4">
        <v>0.07646491</v>
      </c>
      <c r="N357" s="4">
        <v>5.64074784276127</v>
      </c>
      <c r="O357" s="4">
        <v>0.0517737296260786</v>
      </c>
      <c r="P357" s="4">
        <v>87.616395</v>
      </c>
      <c r="Q357" s="4">
        <v>191.49952</v>
      </c>
      <c r="R357" s="14">
        <v>1.124</v>
      </c>
      <c r="S357" s="10">
        <v>38.094404493</v>
      </c>
      <c r="T357" s="10">
        <v>11.65</v>
      </c>
      <c r="U357" s="15">
        <v>42.6</v>
      </c>
      <c r="V357" s="10">
        <v>87</v>
      </c>
      <c r="W357" s="10">
        <v>7.4</v>
      </c>
      <c r="X357" s="16">
        <v>3</v>
      </c>
      <c r="Y357" s="10">
        <v>0.801284755512943</v>
      </c>
      <c r="Z357" s="19">
        <v>0.0411375238352246</v>
      </c>
      <c r="AA357" s="4">
        <v>0.243517798877</v>
      </c>
      <c r="AB357" s="10">
        <v>960.2</v>
      </c>
      <c r="AC357" s="4">
        <v>1228.18181818182</v>
      </c>
      <c r="AD357" s="10">
        <v>0.134242424242424</v>
      </c>
      <c r="AE357" s="10">
        <v>120121</v>
      </c>
      <c r="AF357" s="10">
        <v>12.1</v>
      </c>
      <c r="AG357" s="10">
        <v>72459.3878787879</v>
      </c>
      <c r="AH357" s="10">
        <v>9.05</v>
      </c>
      <c r="AI357" s="10">
        <v>4.19</v>
      </c>
      <c r="AJ357" s="10">
        <v>1766</v>
      </c>
      <c r="AK357" s="10">
        <v>1.4</v>
      </c>
      <c r="AL357" s="10">
        <v>0.5</v>
      </c>
    </row>
    <row r="358" spans="1:38">
      <c r="A358" s="2" t="s">
        <v>64</v>
      </c>
      <c r="B358" s="2">
        <v>2016</v>
      </c>
      <c r="C358" s="9">
        <v>35015</v>
      </c>
      <c r="D358" s="10">
        <v>10</v>
      </c>
      <c r="E358" s="4">
        <v>0.0003413</v>
      </c>
      <c r="F358" s="4">
        <v>1.3606564</v>
      </c>
      <c r="G358" s="4">
        <v>0.00029553</v>
      </c>
      <c r="H358" s="4">
        <v>0.572975277067349</v>
      </c>
      <c r="I358" s="4">
        <v>0.314705882352941</v>
      </c>
      <c r="J358" s="4">
        <v>0.45954817</v>
      </c>
      <c r="K358" s="4">
        <v>3.20263591433278</v>
      </c>
      <c r="L358" s="4">
        <v>3.05718055861007</v>
      </c>
      <c r="M358" s="4">
        <v>0.07038302</v>
      </c>
      <c r="N358" s="4">
        <v>5.23678601875533</v>
      </c>
      <c r="O358" s="4">
        <v>0.0298380221653879</v>
      </c>
      <c r="P358" s="4">
        <v>66.660017</v>
      </c>
      <c r="Q358" s="4">
        <v>192.60614</v>
      </c>
      <c r="R358" s="14">
        <v>2.694</v>
      </c>
      <c r="S358" s="10">
        <v>32.8011521836</v>
      </c>
      <c r="T358" s="10">
        <v>7.84</v>
      </c>
      <c r="U358" s="15">
        <v>32.6</v>
      </c>
      <c r="V358" s="10">
        <v>91.2</v>
      </c>
      <c r="W358" s="10">
        <v>25.9</v>
      </c>
      <c r="X358" s="16">
        <v>2.35849046707153</v>
      </c>
      <c r="Y358" s="10">
        <v>1.20020034100597</v>
      </c>
      <c r="Z358" s="19">
        <v>0.0208126046927543</v>
      </c>
      <c r="AA358" s="4">
        <v>0.24644614453</v>
      </c>
      <c r="AB358" s="10">
        <v>949.6</v>
      </c>
      <c r="AC358" s="4">
        <v>1447.64705882353</v>
      </c>
      <c r="AD358" s="10">
        <v>0.130764705882353</v>
      </c>
      <c r="AE358" s="10">
        <v>141746.6</v>
      </c>
      <c r="AF358" s="10">
        <v>12.1</v>
      </c>
      <c r="AG358" s="10">
        <v>71257.2470588235</v>
      </c>
      <c r="AH358" s="10">
        <v>6.2</v>
      </c>
      <c r="AI358" s="10">
        <v>2.69</v>
      </c>
      <c r="AJ358" s="10">
        <v>1765</v>
      </c>
      <c r="AK358" s="10">
        <v>1.45</v>
      </c>
      <c r="AL358" s="10">
        <v>0.53</v>
      </c>
    </row>
    <row r="359" spans="1:38">
      <c r="A359" s="2" t="s">
        <v>64</v>
      </c>
      <c r="B359" s="2">
        <v>2017</v>
      </c>
      <c r="C359" s="9">
        <v>39158</v>
      </c>
      <c r="D359" s="10">
        <v>10</v>
      </c>
      <c r="E359" s="4">
        <v>0.00023618</v>
      </c>
      <c r="F359" s="4">
        <v>1.4644922</v>
      </c>
      <c r="G359" s="4">
        <v>2.96515937731653e-5</v>
      </c>
      <c r="H359" s="4">
        <v>0.564269829503336</v>
      </c>
      <c r="I359" s="4">
        <v>0.332378223495702</v>
      </c>
      <c r="J359" s="4">
        <v>0.45873981</v>
      </c>
      <c r="K359" s="4">
        <v>3.15169630847407</v>
      </c>
      <c r="L359" s="4">
        <v>2.96911907066796</v>
      </c>
      <c r="M359" s="4">
        <v>0.0629046</v>
      </c>
      <c r="N359" s="4">
        <v>5.31923647146034</v>
      </c>
      <c r="O359" s="4">
        <v>0.022238695329874</v>
      </c>
      <c r="P359" s="4">
        <v>64.006672</v>
      </c>
      <c r="Q359" s="4">
        <v>224.71164</v>
      </c>
      <c r="R359" s="14">
        <v>3.102</v>
      </c>
      <c r="S359" s="10">
        <v>27.0376663891</v>
      </c>
      <c r="T359" s="10">
        <v>5.85</v>
      </c>
      <c r="U359" s="15">
        <v>34.8</v>
      </c>
      <c r="V359" s="10">
        <v>95.4</v>
      </c>
      <c r="W359" s="10">
        <v>26.2</v>
      </c>
      <c r="X359" s="16">
        <v>2.09306311607361</v>
      </c>
      <c r="Y359" s="10">
        <v>2.01491444032617</v>
      </c>
      <c r="Z359" s="19">
        <v>0.0277293946220814</v>
      </c>
      <c r="AA359" s="4">
        <v>0.24632183268</v>
      </c>
      <c r="AB359" s="10">
        <v>940.8</v>
      </c>
      <c r="AC359" s="4">
        <v>1667.33524355301</v>
      </c>
      <c r="AD359" s="10">
        <v>0.127220630372493</v>
      </c>
      <c r="AE359" s="10">
        <v>142311.3</v>
      </c>
      <c r="AF359" s="10">
        <v>12.1</v>
      </c>
      <c r="AG359" s="10">
        <v>69494.7220630372</v>
      </c>
      <c r="AH359" s="10">
        <v>10.43</v>
      </c>
      <c r="AI359" s="10">
        <v>4.84</v>
      </c>
      <c r="AJ359" s="10">
        <v>1678</v>
      </c>
      <c r="AK359" s="10">
        <v>1.61</v>
      </c>
      <c r="AL359" s="10">
        <v>0.58</v>
      </c>
    </row>
    <row r="360" spans="1:38">
      <c r="A360" s="2" t="s">
        <v>64</v>
      </c>
      <c r="B360" s="2">
        <v>2018</v>
      </c>
      <c r="C360" s="9">
        <v>44051</v>
      </c>
      <c r="D360" s="10">
        <v>9.1</v>
      </c>
      <c r="E360" s="4">
        <v>0.00055702</v>
      </c>
      <c r="F360" s="4">
        <v>1.568328</v>
      </c>
      <c r="G360" s="4">
        <v>2.58331180573495e-5</v>
      </c>
      <c r="H360" s="4">
        <v>0.540751743735469</v>
      </c>
      <c r="I360" s="4">
        <v>0.338983050847458</v>
      </c>
      <c r="J360" s="4">
        <v>0.45970331</v>
      </c>
      <c r="K360" s="4">
        <v>3.09031132581857</v>
      </c>
      <c r="L360" s="4">
        <v>2.95170305676856</v>
      </c>
      <c r="M360" s="4">
        <v>0.05966519</v>
      </c>
      <c r="N360" s="4">
        <v>5.00687811210354</v>
      </c>
      <c r="O360" s="4">
        <v>0.0226041242839336</v>
      </c>
      <c r="P360" s="4">
        <v>46.705158</v>
      </c>
      <c r="Q360" s="4">
        <v>170.44737</v>
      </c>
      <c r="R360" s="14">
        <v>3.25</v>
      </c>
      <c r="S360" s="10">
        <v>25.0510193469</v>
      </c>
      <c r="T360" s="10">
        <v>8.71</v>
      </c>
      <c r="U360" s="15">
        <v>37.3</v>
      </c>
      <c r="V360" s="10">
        <v>96</v>
      </c>
      <c r="W360" s="10">
        <v>28.1</v>
      </c>
      <c r="X360" s="16">
        <v>3.4298779964447</v>
      </c>
      <c r="Y360" s="10">
        <v>1.75214254806606</v>
      </c>
      <c r="Z360" s="19">
        <v>0.0228012021047794</v>
      </c>
      <c r="AA360" s="4">
        <v>0.262831128469</v>
      </c>
      <c r="AB360" s="10">
        <v>931</v>
      </c>
      <c r="AC360" s="4">
        <v>1949.71751412429</v>
      </c>
      <c r="AD360" s="10"/>
      <c r="AE360" s="10">
        <v>136804.7</v>
      </c>
      <c r="AF360" s="10">
        <v>12.14</v>
      </c>
      <c r="AG360" s="10">
        <v>69485.6892655367</v>
      </c>
      <c r="AH360" s="10">
        <v>7.72</v>
      </c>
      <c r="AI360" s="10">
        <v>3.94</v>
      </c>
      <c r="AJ360" s="10">
        <v>1616</v>
      </c>
      <c r="AK360" s="10">
        <v>1.68</v>
      </c>
      <c r="AL360" s="10">
        <v>0.64</v>
      </c>
    </row>
    <row r="361" spans="1:38">
      <c r="A361" s="2" t="s">
        <v>64</v>
      </c>
      <c r="B361" s="2">
        <v>2019</v>
      </c>
      <c r="C361" s="9">
        <v>47491</v>
      </c>
      <c r="D361" s="10">
        <v>8.1</v>
      </c>
      <c r="E361" s="21">
        <v>0.00032828</v>
      </c>
      <c r="F361" s="4">
        <v>1.6721638</v>
      </c>
      <c r="G361" s="4">
        <v>0.000565437625161974</v>
      </c>
      <c r="H361" s="4">
        <v>0.5442337142184</v>
      </c>
      <c r="I361" s="4">
        <v>0.346260387811634</v>
      </c>
      <c r="J361" s="4">
        <v>0.45552532</v>
      </c>
      <c r="K361" s="4">
        <v>3.04549774293181</v>
      </c>
      <c r="L361" s="4">
        <v>2.88858003242993</v>
      </c>
      <c r="M361" s="4">
        <v>0.05863185</v>
      </c>
      <c r="N361" s="4">
        <v>4.93318490770517</v>
      </c>
      <c r="O361" s="4">
        <v>0.0200256799896338</v>
      </c>
      <c r="P361" s="4">
        <v>41.397969</v>
      </c>
      <c r="Q361" s="4">
        <v>156.96481</v>
      </c>
      <c r="R361" s="14">
        <v>2.711</v>
      </c>
      <c r="S361" s="10">
        <v>15.9936676566</v>
      </c>
      <c r="T361" s="10">
        <v>9.8</v>
      </c>
      <c r="U361" s="15">
        <v>37.6</v>
      </c>
      <c r="V361" s="10">
        <v>98.3</v>
      </c>
      <c r="W361" s="10">
        <v>29.9</v>
      </c>
      <c r="X361" s="16">
        <v>3.98394060134888</v>
      </c>
      <c r="Y361" s="10">
        <v>0.574036116902852</v>
      </c>
      <c r="Z361" s="19">
        <v>0.0186978470841173</v>
      </c>
      <c r="AA361" s="4">
        <v>0.278448518835</v>
      </c>
      <c r="AB361" s="10">
        <v>920.9</v>
      </c>
      <c r="AC361" s="4">
        <v>2160.6648199446</v>
      </c>
      <c r="AD361" s="10">
        <v>0.122461681440443</v>
      </c>
      <c r="AE361" s="10">
        <v>129407.2</v>
      </c>
      <c r="AF361" s="10">
        <v>12.1</v>
      </c>
      <c r="AG361" s="10">
        <v>68131.5734072022</v>
      </c>
      <c r="AH361" s="10">
        <v>7.62</v>
      </c>
      <c r="AI361" s="10">
        <v>6.34</v>
      </c>
      <c r="AJ361" s="10">
        <v>1588</v>
      </c>
      <c r="AK361" s="10">
        <v>1.71</v>
      </c>
      <c r="AL361" s="10">
        <v>0.7</v>
      </c>
    </row>
    <row r="362" spans="1:38">
      <c r="A362" s="2" t="s">
        <v>64</v>
      </c>
      <c r="B362" s="2">
        <v>2020</v>
      </c>
      <c r="C362" s="9">
        <v>52280</v>
      </c>
      <c r="D362" s="10">
        <v>7.8</v>
      </c>
      <c r="E362" s="4">
        <v>9.954e-5</v>
      </c>
      <c r="F362" s="4">
        <v>1.7759996</v>
      </c>
      <c r="G362" s="4">
        <v>0.000409935146157646</v>
      </c>
      <c r="H362" s="4">
        <v>0.545277763178641</v>
      </c>
      <c r="I362" s="4">
        <v>0.35792349726776</v>
      </c>
      <c r="J362" s="4">
        <v>0.39195056</v>
      </c>
      <c r="K362" s="4">
        <v>2.79544689918134</v>
      </c>
      <c r="L362" s="4">
        <v>2.81929031374161</v>
      </c>
      <c r="M362" s="4">
        <v>0.05785694</v>
      </c>
      <c r="N362" s="4">
        <v>4.75549470763215</v>
      </c>
      <c r="O362" s="4">
        <v>0.0299567991422895</v>
      </c>
      <c r="P362" s="4">
        <v>16.320254</v>
      </c>
      <c r="Q362" s="4">
        <v>143.48226</v>
      </c>
      <c r="R362" s="14">
        <v>2.023</v>
      </c>
      <c r="S362" s="10">
        <v>15.5669192274</v>
      </c>
      <c r="T362" s="10">
        <v>12.02</v>
      </c>
      <c r="U362" s="15">
        <v>38.1</v>
      </c>
      <c r="V362" s="10">
        <v>99.6</v>
      </c>
      <c r="W362" s="10">
        <v>28.7</v>
      </c>
      <c r="X362" s="16">
        <v>9.53387451171875</v>
      </c>
      <c r="Y362" s="10">
        <v>0.16399007513965</v>
      </c>
      <c r="Z362" s="19">
        <v>0.0221332828445291</v>
      </c>
      <c r="AA362" s="4">
        <v>0.30247608232</v>
      </c>
      <c r="AB362" s="10">
        <v>885.8</v>
      </c>
      <c r="AC362" s="4">
        <v>2240.43715846995</v>
      </c>
      <c r="AD362" s="10">
        <v>0.120497267759563</v>
      </c>
      <c r="AE362" s="10">
        <v>126473.2</v>
      </c>
      <c r="AF362" s="10">
        <v>12.14</v>
      </c>
      <c r="AG362" s="10">
        <v>66588.0710382514</v>
      </c>
      <c r="AH362" s="10">
        <v>8.3</v>
      </c>
      <c r="AI362" s="10">
        <v>7.77</v>
      </c>
      <c r="AJ362" s="10">
        <v>1629</v>
      </c>
      <c r="AK362" s="10">
        <v>1.86</v>
      </c>
      <c r="AL362" s="10">
        <v>0.68</v>
      </c>
    </row>
    <row r="363" spans="1:38">
      <c r="A363" s="2" t="s">
        <v>64</v>
      </c>
      <c r="B363" s="2">
        <v>2021</v>
      </c>
      <c r="C363" s="9">
        <v>56831</v>
      </c>
      <c r="D363" s="10">
        <v>6.7</v>
      </c>
      <c r="E363" s="4">
        <v>-0.0001292</v>
      </c>
      <c r="F363" s="4">
        <v>1.8798354</v>
      </c>
      <c r="G363" s="4">
        <v>0.000831662796790647</v>
      </c>
      <c r="H363" s="4">
        <v>0.557061820978752</v>
      </c>
      <c r="I363" s="4">
        <v>0.366120218579235</v>
      </c>
      <c r="J363" s="4">
        <v>0.3283758</v>
      </c>
      <c r="K363" s="4">
        <v>2.66228609246478</v>
      </c>
      <c r="L363" s="4">
        <v>2.74645641389086</v>
      </c>
      <c r="M363" s="4">
        <v>0.05231552</v>
      </c>
      <c r="N363" s="4">
        <v>3.70299062095886</v>
      </c>
      <c r="O363" s="4">
        <v>0.0107683506636477</v>
      </c>
      <c r="P363" s="4">
        <v>-8.757461</v>
      </c>
      <c r="Q363" s="4">
        <v>129.99971</v>
      </c>
      <c r="R363" s="14">
        <v>1.509</v>
      </c>
      <c r="S363" s="10">
        <v>16.9239567355</v>
      </c>
      <c r="T363" s="10">
        <v>13.33</v>
      </c>
      <c r="U363" s="15">
        <v>38.2</v>
      </c>
      <c r="V363" s="10">
        <v>99.7</v>
      </c>
      <c r="W363" s="10">
        <v>30.7</v>
      </c>
      <c r="X363" s="16">
        <v>8.90436553955078</v>
      </c>
      <c r="Y363" s="10">
        <v>0.623699644264974</v>
      </c>
      <c r="Z363" s="19">
        <v>0.0135418043899099</v>
      </c>
      <c r="AA363" s="4">
        <v>0.297314331712</v>
      </c>
      <c r="AB363" s="10">
        <v>885.2</v>
      </c>
      <c r="AC363" s="4">
        <v>2759.56284153005</v>
      </c>
      <c r="AD363" s="10">
        <v>0.122595628415301</v>
      </c>
      <c r="AE363" s="10">
        <v>120461.7</v>
      </c>
      <c r="AF363" s="10">
        <v>12.14</v>
      </c>
      <c r="AG363" s="10">
        <v>67687.2568306011</v>
      </c>
      <c r="AH363" s="10">
        <v>5.63</v>
      </c>
      <c r="AI363" s="10">
        <v>9</v>
      </c>
      <c r="AJ363" s="10">
        <v>1634</v>
      </c>
      <c r="AK363" s="10">
        <v>1.97</v>
      </c>
      <c r="AL363" s="10">
        <v>0.72</v>
      </c>
    </row>
    <row r="364" spans="1:38">
      <c r="A364" s="2" t="s">
        <v>64</v>
      </c>
      <c r="B364" s="2">
        <v>2022</v>
      </c>
      <c r="C364" s="9">
        <v>58438</v>
      </c>
      <c r="D364" s="10">
        <v>1.1</v>
      </c>
      <c r="E364" s="4">
        <v>-0.00035794</v>
      </c>
      <c r="F364" s="4">
        <v>1.9836712</v>
      </c>
      <c r="G364" s="4">
        <v>0.00291193847885211</v>
      </c>
      <c r="H364" s="4">
        <v>0.551814686298415</v>
      </c>
      <c r="I364" s="4">
        <v>0.373626373626374</v>
      </c>
      <c r="J364" s="4">
        <v>0.26480104</v>
      </c>
      <c r="K364" s="4">
        <v>2.53748092288356</v>
      </c>
      <c r="L364" s="4">
        <v>2.67741226865836</v>
      </c>
      <c r="M364" s="4">
        <v>0.05034509</v>
      </c>
      <c r="N364" s="4">
        <v>4.8739050923755</v>
      </c>
      <c r="O364" s="4">
        <v>0.0126606020819657</v>
      </c>
      <c r="P364" s="4">
        <v>-33.835176</v>
      </c>
      <c r="Q364" s="4">
        <v>116.51716</v>
      </c>
      <c r="R364" s="14">
        <v>1.126</v>
      </c>
      <c r="S364" s="10">
        <v>12.0626903703</v>
      </c>
      <c r="T364" s="10">
        <v>16.23</v>
      </c>
      <c r="U364" s="15">
        <v>40.8</v>
      </c>
      <c r="V364" s="10">
        <v>99.8</v>
      </c>
      <c r="W364" s="10">
        <v>33.2</v>
      </c>
      <c r="X364" s="16">
        <v>6.98928308486938</v>
      </c>
      <c r="Y364" s="10">
        <v>0.330425076737048</v>
      </c>
      <c r="Z364" s="19">
        <v>0.0151155712987757</v>
      </c>
      <c r="AA364" s="4">
        <v>0.294206636942</v>
      </c>
      <c r="AB364" s="10">
        <v>871.2</v>
      </c>
      <c r="AC364" s="4">
        <v>3269.23076923077</v>
      </c>
      <c r="AD364" s="10">
        <v>0.121208791208791</v>
      </c>
      <c r="AE364" s="10">
        <v>113416.4</v>
      </c>
      <c r="AF364" s="10">
        <v>12.14</v>
      </c>
      <c r="AG364" s="10">
        <v>65290.8681318681</v>
      </c>
      <c r="AH364" s="10">
        <v>8.99</v>
      </c>
      <c r="AI364" s="10">
        <v>9.35</v>
      </c>
      <c r="AJ364" s="10">
        <v>1666</v>
      </c>
      <c r="AK364" s="10">
        <v>2</v>
      </c>
      <c r="AL364" s="10">
        <v>0.73</v>
      </c>
    </row>
    <row r="365" spans="1:38">
      <c r="A365" s="2" t="s">
        <v>64</v>
      </c>
      <c r="B365" s="2">
        <v>2023</v>
      </c>
      <c r="C365" s="9">
        <v>65642</v>
      </c>
      <c r="D365" s="10">
        <v>9.5</v>
      </c>
      <c r="E365" s="4"/>
      <c r="F365" s="4"/>
      <c r="G365" s="4"/>
      <c r="H365" s="4">
        <v>0.541104191917081</v>
      </c>
      <c r="I365" s="4">
        <v>0.389041095890411</v>
      </c>
      <c r="J365" s="4">
        <v>0.367655662348516</v>
      </c>
      <c r="K365" s="4">
        <v>2.28686900705286</v>
      </c>
      <c r="L365" s="4">
        <v>2.604898614736</v>
      </c>
      <c r="M365" s="4">
        <v>0.04837466</v>
      </c>
      <c r="N365" s="3"/>
      <c r="O365" s="3"/>
      <c r="P365" s="3"/>
      <c r="Q365" s="3"/>
      <c r="R365" s="14">
        <v>0.84</v>
      </c>
      <c r="S365" s="10">
        <v>12.7640246143</v>
      </c>
      <c r="T365" s="10">
        <v>17.3716216216216</v>
      </c>
      <c r="U365" s="17">
        <v>42.5234097895484</v>
      </c>
      <c r="V365" s="10">
        <v>99.870963</v>
      </c>
      <c r="W365" s="10">
        <v>36.95</v>
      </c>
      <c r="X365" s="4">
        <v>0.0126385880649641</v>
      </c>
      <c r="Y365" s="10">
        <v>0.483204955133805</v>
      </c>
      <c r="Z365" s="19">
        <v>0.0221465137307673</v>
      </c>
      <c r="AA365" s="4">
        <v>0.317540943172</v>
      </c>
      <c r="AB365" s="10">
        <v>883.4</v>
      </c>
      <c r="AC365" s="4">
        <v>3698.6301369863</v>
      </c>
      <c r="AD365" s="10">
        <v>0.121987643835616</v>
      </c>
      <c r="AE365" s="10">
        <v>121462.3</v>
      </c>
      <c r="AF365" s="10">
        <v>12.14</v>
      </c>
      <c r="AG365" s="10">
        <v>69205.6547945206</v>
      </c>
      <c r="AH365" s="10">
        <v>12.35</v>
      </c>
      <c r="AI365" s="10">
        <v>9.6027846027846</v>
      </c>
      <c r="AJ365" s="10">
        <v>1612</v>
      </c>
      <c r="AK365" s="10">
        <v>2.1551</v>
      </c>
      <c r="AL365" s="10">
        <v>0.872383561643836</v>
      </c>
    </row>
    <row r="366" spans="1:38">
      <c r="A366" s="2" t="s">
        <v>65</v>
      </c>
      <c r="B366" s="2">
        <v>2010</v>
      </c>
      <c r="C366" s="9">
        <v>26388</v>
      </c>
      <c r="D366" s="10">
        <v>14.5</v>
      </c>
      <c r="E366" s="4">
        <v>0.00761187</v>
      </c>
      <c r="F366" s="4">
        <v>0.80888942</v>
      </c>
      <c r="G366" s="4">
        <v>0.0101160865631186</v>
      </c>
      <c r="H366" s="11">
        <v>0.388713676424731</v>
      </c>
      <c r="I366" s="10">
        <v>0.458</v>
      </c>
      <c r="J366" s="4">
        <v>0.34292279</v>
      </c>
      <c r="K366" s="12">
        <v>3.1161105</v>
      </c>
      <c r="L366" s="4">
        <v>3.25237053245806</v>
      </c>
      <c r="M366" s="4">
        <v>0.877366281160234</v>
      </c>
      <c r="N366" s="4">
        <v>12.0968249470046</v>
      </c>
      <c r="O366" s="4">
        <v>0.790843041119572</v>
      </c>
      <c r="P366" s="4">
        <v>122.91973</v>
      </c>
      <c r="Q366" s="4">
        <v>183.27356</v>
      </c>
      <c r="R366" s="14">
        <v>5.163</v>
      </c>
      <c r="S366" s="10">
        <v>46.7562190455</v>
      </c>
      <c r="T366" s="10">
        <v>10.67</v>
      </c>
      <c r="U366" s="15">
        <v>38.3</v>
      </c>
      <c r="V366" s="10">
        <v>79.8</v>
      </c>
      <c r="W366" s="10">
        <v>209.3</v>
      </c>
      <c r="X366" s="16">
        <v>54.4549713134766</v>
      </c>
      <c r="Y366" s="19">
        <v>1.82017817837949</v>
      </c>
      <c r="Z366" s="19">
        <v>0.0373533184158504</v>
      </c>
      <c r="AA366" s="4">
        <v>2.3779011860244</v>
      </c>
      <c r="AB366" s="10">
        <v>223.5</v>
      </c>
      <c r="AC366" s="4">
        <v>2299.86613119143</v>
      </c>
      <c r="AD366" s="10">
        <v>0.0765871485943775</v>
      </c>
      <c r="AE366" s="10">
        <v>1360.3</v>
      </c>
      <c r="AF366" s="19">
        <v>41.400002</v>
      </c>
      <c r="AG366" s="10">
        <v>67396.6008032128</v>
      </c>
      <c r="AH366" s="10">
        <v>12.64</v>
      </c>
      <c r="AI366" s="10">
        <v>3.13</v>
      </c>
      <c r="AJ366" s="10">
        <v>3208</v>
      </c>
      <c r="AK366" s="19">
        <v>14.2334</v>
      </c>
      <c r="AL366" s="10">
        <v>0.3</v>
      </c>
    </row>
    <row r="367" spans="1:38">
      <c r="A367" s="2" t="s">
        <v>65</v>
      </c>
      <c r="B367" s="2">
        <v>2011</v>
      </c>
      <c r="C367" s="9">
        <v>32467</v>
      </c>
      <c r="D367" s="10">
        <v>13.9</v>
      </c>
      <c r="E367" s="4">
        <v>0.00794056</v>
      </c>
      <c r="F367" s="4">
        <v>0.77462288</v>
      </c>
      <c r="G367" s="4">
        <v>0.017212662739864</v>
      </c>
      <c r="H367" s="4">
        <v>0.369886078964444</v>
      </c>
      <c r="I367" s="4">
        <v>0.473572377158035</v>
      </c>
      <c r="J367" s="4">
        <v>0.33217742</v>
      </c>
      <c r="K367" s="4">
        <v>2.66155961500687</v>
      </c>
      <c r="L367" s="4">
        <v>3.25237053245806</v>
      </c>
      <c r="M367" s="4">
        <v>0.780112369428482</v>
      </c>
      <c r="N367" s="4">
        <v>10.0052623970642</v>
      </c>
      <c r="O367" s="4">
        <v>0.75301476953707</v>
      </c>
      <c r="P367" s="4">
        <v>120.30553</v>
      </c>
      <c r="Q367" s="4">
        <v>163.34729</v>
      </c>
      <c r="R367" s="14">
        <v>5.45</v>
      </c>
      <c r="S367" s="10">
        <v>53.727210961</v>
      </c>
      <c r="T367" s="10">
        <v>11.41</v>
      </c>
      <c r="U367" s="15">
        <v>38.7</v>
      </c>
      <c r="V367" s="10">
        <v>90.3</v>
      </c>
      <c r="W367" s="10">
        <v>212.5</v>
      </c>
      <c r="X367" s="16">
        <v>59.9320297241211</v>
      </c>
      <c r="Y367" s="10">
        <v>1.25913137183718</v>
      </c>
      <c r="Z367" s="19">
        <v>0.0327998061969217</v>
      </c>
      <c r="AA367" s="4">
        <v>2.60807994442366</v>
      </c>
      <c r="AB367" s="10">
        <v>234.7</v>
      </c>
      <c r="AC367" s="4">
        <v>2609.48207171315</v>
      </c>
      <c r="AD367" s="10">
        <v>0.0759888446215139</v>
      </c>
      <c r="AE367" s="10">
        <v>1616.6</v>
      </c>
      <c r="AF367" s="10">
        <v>41.400002</v>
      </c>
      <c r="AG367" s="10">
        <v>74145.1049136786</v>
      </c>
      <c r="AH367" s="10">
        <v>15.59</v>
      </c>
      <c r="AI367" s="10">
        <v>3.52</v>
      </c>
      <c r="AJ367" s="10">
        <v>3378</v>
      </c>
      <c r="AK367" s="10">
        <v>15.38</v>
      </c>
      <c r="AL367" s="10">
        <v>0.33</v>
      </c>
    </row>
    <row r="368" spans="1:38">
      <c r="A368" s="2" t="s">
        <v>65</v>
      </c>
      <c r="B368" s="2">
        <v>2012</v>
      </c>
      <c r="C368" s="9">
        <v>37453</v>
      </c>
      <c r="D368" s="10">
        <v>12.9</v>
      </c>
      <c r="E368" s="4">
        <v>0.00843399</v>
      </c>
      <c r="F368" s="4">
        <v>0.85166177</v>
      </c>
      <c r="G368" s="4">
        <v>0.0231650347869885</v>
      </c>
      <c r="H368" s="4">
        <v>0.368770505713316</v>
      </c>
      <c r="I368" s="4">
        <v>0.497227356746765</v>
      </c>
      <c r="J368" s="4">
        <v>0.33633164</v>
      </c>
      <c r="K368" s="4">
        <v>2.60031050543384</v>
      </c>
      <c r="L368" s="4">
        <v>3.22498011137629</v>
      </c>
      <c r="M368" s="4">
        <v>0.735176093562331</v>
      </c>
      <c r="N368" s="4">
        <v>9.10372348135855</v>
      </c>
      <c r="O368" s="4">
        <v>0.596645126255002</v>
      </c>
      <c r="P368" s="4">
        <v>104.64291</v>
      </c>
      <c r="Q368" s="4">
        <v>220.11524</v>
      </c>
      <c r="R368" s="14">
        <v>5.783</v>
      </c>
      <c r="S368" s="10">
        <v>53.2186779186</v>
      </c>
      <c r="T368" s="10">
        <v>11.58</v>
      </c>
      <c r="U368" s="15">
        <v>40.4</v>
      </c>
      <c r="V368" s="10">
        <v>88.5</v>
      </c>
      <c r="W368" s="10">
        <v>227.2</v>
      </c>
      <c r="X368" s="16">
        <v>61.2872161865234</v>
      </c>
      <c r="Y368" s="10">
        <v>1.27701007112649</v>
      </c>
      <c r="Z368" s="19">
        <v>0.0283237990710638</v>
      </c>
      <c r="AA368" s="4">
        <v>2.80591497227357</v>
      </c>
      <c r="AB368" s="10">
        <v>234.9</v>
      </c>
      <c r="AC368" s="4">
        <v>2816.74148402429</v>
      </c>
      <c r="AD368" s="10">
        <v>0.0756348032743596</v>
      </c>
      <c r="AE368" s="10">
        <v>1041.9</v>
      </c>
      <c r="AF368" s="10">
        <v>41.400002</v>
      </c>
      <c r="AG368" s="10">
        <v>73643.7454449432</v>
      </c>
      <c r="AH368" s="10">
        <v>15.58</v>
      </c>
      <c r="AI368" s="10">
        <v>3.48</v>
      </c>
      <c r="AJ368" s="10">
        <v>3525</v>
      </c>
      <c r="AK368" s="10">
        <v>16.92</v>
      </c>
      <c r="AL368" s="10">
        <v>0.37</v>
      </c>
    </row>
    <row r="369" spans="1:38">
      <c r="A369" s="2" t="s">
        <v>65</v>
      </c>
      <c r="B369" s="2">
        <v>2013</v>
      </c>
      <c r="C369" s="9">
        <v>41906</v>
      </c>
      <c r="D369" s="10">
        <v>11</v>
      </c>
      <c r="E369" s="4">
        <v>0.00881137</v>
      </c>
      <c r="F369" s="4">
        <v>0.93579519</v>
      </c>
      <c r="G369" s="4">
        <v>0.0329074478030539</v>
      </c>
      <c r="H369" s="4">
        <v>0.378733008915211</v>
      </c>
      <c r="I369" s="4">
        <v>0.515772870662461</v>
      </c>
      <c r="J369" s="4">
        <v>0.34281861</v>
      </c>
      <c r="K369" s="4">
        <v>2.52758939580764</v>
      </c>
      <c r="L369" s="4">
        <v>3.15087422447829</v>
      </c>
      <c r="M369" s="4">
        <v>0.654718011533157</v>
      </c>
      <c r="N369" s="4">
        <v>8.30974043325045</v>
      </c>
      <c r="O369" s="4">
        <v>0.506873473391029</v>
      </c>
      <c r="P369" s="4">
        <v>126.549</v>
      </c>
      <c r="Q369" s="4">
        <v>230.29289</v>
      </c>
      <c r="R369" s="14">
        <v>6.761</v>
      </c>
      <c r="S369" s="10">
        <v>56.0210278573</v>
      </c>
      <c r="T369" s="10">
        <v>11.77</v>
      </c>
      <c r="U369" s="15">
        <v>40.2</v>
      </c>
      <c r="V369" s="10">
        <v>96.4</v>
      </c>
      <c r="W369" s="10">
        <v>250.2</v>
      </c>
      <c r="X369" s="16">
        <v>63.5215110778809</v>
      </c>
      <c r="Y369" s="10">
        <v>1.39387061586196</v>
      </c>
      <c r="Z369" s="19">
        <v>0.029949142805458</v>
      </c>
      <c r="AA369" s="4">
        <v>2.78916929547844</v>
      </c>
      <c r="AB369" s="10">
        <v>237.3</v>
      </c>
      <c r="AC369" s="4">
        <v>3028.91692954784</v>
      </c>
      <c r="AD369" s="10">
        <v>0.104942166140904</v>
      </c>
      <c r="AE369" s="10">
        <v>941.3</v>
      </c>
      <c r="AF369" s="10">
        <v>41.400002</v>
      </c>
      <c r="AG369" s="10">
        <v>77932.2481598318</v>
      </c>
      <c r="AH369" s="10">
        <v>16.27</v>
      </c>
      <c r="AI369" s="10">
        <v>3.81</v>
      </c>
      <c r="AJ369" s="10">
        <v>3612</v>
      </c>
      <c r="AK369" s="10">
        <v>18.51</v>
      </c>
      <c r="AL369" s="10">
        <v>0.37</v>
      </c>
    </row>
    <row r="370" spans="1:38">
      <c r="A370" s="2" t="s">
        <v>65</v>
      </c>
      <c r="B370" s="2">
        <v>2014</v>
      </c>
      <c r="C370" s="9">
        <v>45610</v>
      </c>
      <c r="D370" s="10">
        <v>9.7</v>
      </c>
      <c r="E370" s="4">
        <v>0.00923399</v>
      </c>
      <c r="F370" s="4">
        <v>0.98789944</v>
      </c>
      <c r="G370" s="4">
        <v>0.0361798852907359</v>
      </c>
      <c r="H370" s="4">
        <v>0.390208303404683</v>
      </c>
      <c r="I370" s="4">
        <v>0.53018029788346</v>
      </c>
      <c r="J370" s="4">
        <v>0.35393018</v>
      </c>
      <c r="K370" s="4">
        <v>2.41947049089906</v>
      </c>
      <c r="L370" s="4">
        <v>3.07186081694402</v>
      </c>
      <c r="M370" s="4">
        <v>0.634371852024371</v>
      </c>
      <c r="N370" s="4">
        <v>8.37726648470047</v>
      </c>
      <c r="O370" s="4">
        <v>0.448786093952018</v>
      </c>
      <c r="P370" s="4">
        <v>157.24456</v>
      </c>
      <c r="Q370" s="4">
        <v>257.05629</v>
      </c>
      <c r="R370" s="14">
        <v>7.243</v>
      </c>
      <c r="S370" s="10">
        <v>52.7980987313</v>
      </c>
      <c r="T370" s="10">
        <v>12.48</v>
      </c>
      <c r="U370" s="15">
        <v>40.5</v>
      </c>
      <c r="V370" s="10">
        <v>95.8</v>
      </c>
      <c r="W370" s="10">
        <v>280.5</v>
      </c>
      <c r="X370" s="16">
        <v>62.9338340759277</v>
      </c>
      <c r="Y370" s="10">
        <v>1.63972344778049</v>
      </c>
      <c r="Z370" s="19">
        <v>0.0283930550786546</v>
      </c>
      <c r="AA370" s="4">
        <v>2.93232296838254</v>
      </c>
      <c r="AB370" s="10">
        <v>238.3</v>
      </c>
      <c r="AC370" s="4">
        <v>3203.57982754115</v>
      </c>
      <c r="AD370" s="10">
        <v>0.104384635484714</v>
      </c>
      <c r="AE370" s="10">
        <v>932.8</v>
      </c>
      <c r="AF370" s="10">
        <v>43.099998</v>
      </c>
      <c r="AG370" s="10">
        <v>76711.8264959498</v>
      </c>
      <c r="AH370" s="10">
        <v>15.85</v>
      </c>
      <c r="AI370" s="10">
        <v>4.3</v>
      </c>
      <c r="AJ370" s="10">
        <v>3652</v>
      </c>
      <c r="AK370" s="10">
        <v>19.94</v>
      </c>
      <c r="AL370" s="10">
        <v>0.4</v>
      </c>
    </row>
    <row r="371" spans="1:38">
      <c r="A371" s="2" t="s">
        <v>65</v>
      </c>
      <c r="B371" s="2">
        <v>2015</v>
      </c>
      <c r="C371" s="9">
        <v>46654</v>
      </c>
      <c r="D371" s="10">
        <v>8</v>
      </c>
      <c r="E371" s="4">
        <v>0.00964215</v>
      </c>
      <c r="F371" s="4">
        <v>1.0381836</v>
      </c>
      <c r="G371" s="4">
        <v>0.0400524696119047</v>
      </c>
      <c r="H371" s="4">
        <v>0.42653697454578</v>
      </c>
      <c r="I371" s="4">
        <v>0.547321892875715</v>
      </c>
      <c r="J371" s="4">
        <v>0.38321508</v>
      </c>
      <c r="K371" s="4">
        <v>2.33691937729401</v>
      </c>
      <c r="L371" s="4">
        <v>3.0406260789504</v>
      </c>
      <c r="M371" s="4">
        <v>0.651764024357086</v>
      </c>
      <c r="N371" s="4">
        <v>9.39291907837397</v>
      </c>
      <c r="O371" s="4">
        <v>0.410642054215925</v>
      </c>
      <c r="P371" s="4">
        <v>170.39413</v>
      </c>
      <c r="Q371" s="4">
        <v>288.12434</v>
      </c>
      <c r="R371" s="14">
        <v>7.479</v>
      </c>
      <c r="S371" s="10">
        <v>42.3593338749</v>
      </c>
      <c r="T371" s="10">
        <v>12.57</v>
      </c>
      <c r="U371" s="15">
        <v>40.6</v>
      </c>
      <c r="V371" s="10">
        <v>98</v>
      </c>
      <c r="W371" s="10">
        <v>337.5</v>
      </c>
      <c r="X371" s="16">
        <v>65.4001998901367</v>
      </c>
      <c r="Y371" s="10">
        <v>1.34309001720786</v>
      </c>
      <c r="Z371" s="19">
        <v>0.0344534053056142</v>
      </c>
      <c r="AA371" s="4">
        <v>3.05408216328653</v>
      </c>
      <c r="AB371" s="10">
        <v>241</v>
      </c>
      <c r="AC371" s="4">
        <v>3176.6250650026</v>
      </c>
      <c r="AD371" s="10">
        <v>0.103879355174207</v>
      </c>
      <c r="AE371" s="10">
        <v>881.1</v>
      </c>
      <c r="AF371" s="10">
        <v>43.099998</v>
      </c>
      <c r="AG371" s="10">
        <v>77271.1388455538</v>
      </c>
      <c r="AH371" s="10">
        <v>15.51</v>
      </c>
      <c r="AI371" s="10">
        <v>4.58</v>
      </c>
      <c r="AJ371" s="10">
        <v>3628</v>
      </c>
      <c r="AK371" s="10">
        <v>21.19</v>
      </c>
      <c r="AL371" s="10">
        <v>0.4</v>
      </c>
    </row>
    <row r="372" spans="1:38">
      <c r="A372" s="2" t="s">
        <v>65</v>
      </c>
      <c r="B372" s="2">
        <v>2016</v>
      </c>
      <c r="C372" s="9">
        <v>49341</v>
      </c>
      <c r="D372" s="10">
        <v>7.6</v>
      </c>
      <c r="E372" s="4">
        <v>0.00968308</v>
      </c>
      <c r="F372" s="4">
        <v>1.0934329</v>
      </c>
      <c r="G372" s="4">
        <v>0.0413818023989167</v>
      </c>
      <c r="H372" s="4">
        <v>0.443310336137101</v>
      </c>
      <c r="I372" s="4">
        <v>0.564016520392359</v>
      </c>
      <c r="J372" s="4">
        <v>0.40327895</v>
      </c>
      <c r="K372" s="4">
        <v>2.26062091503268</v>
      </c>
      <c r="L372" s="4">
        <v>3.02681992337165</v>
      </c>
      <c r="M372" s="4">
        <v>0.626095706146367</v>
      </c>
      <c r="N372" s="4">
        <v>8.74552275442028</v>
      </c>
      <c r="O372" s="4">
        <v>0.131367890474253</v>
      </c>
      <c r="P372" s="4">
        <v>157.23835</v>
      </c>
      <c r="Q372" s="4">
        <v>294.45451</v>
      </c>
      <c r="R372" s="14">
        <v>7.868</v>
      </c>
      <c r="S372" s="10">
        <v>42.049687786</v>
      </c>
      <c r="T372" s="10">
        <v>12.3</v>
      </c>
      <c r="U372" s="15">
        <v>40.1</v>
      </c>
      <c r="V372" s="10">
        <v>98.5</v>
      </c>
      <c r="W372" s="10">
        <v>348</v>
      </c>
      <c r="X372" s="16">
        <v>62.7594528198242</v>
      </c>
      <c r="Y372" s="10">
        <v>1.66646282766496</v>
      </c>
      <c r="Z372" s="19">
        <v>0.0288856943023714</v>
      </c>
      <c r="AA372" s="4">
        <v>3.13526071244192</v>
      </c>
      <c r="AB372" s="10">
        <v>238.8</v>
      </c>
      <c r="AC372" s="4">
        <v>3502.99432111513</v>
      </c>
      <c r="AD372" s="10">
        <v>0.102981414558596</v>
      </c>
      <c r="AE372" s="10">
        <v>713.9</v>
      </c>
      <c r="AF372" s="10">
        <v>43.099998</v>
      </c>
      <c r="AG372" s="10">
        <v>76221.0345895715</v>
      </c>
      <c r="AH372" s="10">
        <v>16.01</v>
      </c>
      <c r="AI372" s="10">
        <v>4.47</v>
      </c>
      <c r="AJ372" s="10">
        <v>3540</v>
      </c>
      <c r="AK372" s="10">
        <v>22.54</v>
      </c>
      <c r="AL372" s="10">
        <v>0.43</v>
      </c>
    </row>
    <row r="373" spans="1:38">
      <c r="A373" s="2" t="s">
        <v>65</v>
      </c>
      <c r="B373" s="2">
        <v>2017</v>
      </c>
      <c r="C373" s="9">
        <v>55216</v>
      </c>
      <c r="D373" s="10">
        <v>8</v>
      </c>
      <c r="E373" s="4">
        <v>0.00914477</v>
      </c>
      <c r="F373" s="4">
        <v>1.1092479</v>
      </c>
      <c r="G373" s="4">
        <v>0.0428872796702913</v>
      </c>
      <c r="H373" s="4">
        <v>0.447914871818753</v>
      </c>
      <c r="I373" s="4">
        <v>0.580686475409836</v>
      </c>
      <c r="J373" s="4">
        <v>0.40101707</v>
      </c>
      <c r="K373" s="4">
        <v>2.19084461637653</v>
      </c>
      <c r="L373" s="4">
        <v>3.0014612761812</v>
      </c>
      <c r="M373" s="4">
        <v>0.573044836682907</v>
      </c>
      <c r="N373" s="4">
        <v>8.19405079295595</v>
      </c>
      <c r="O373" s="4">
        <v>0.0865254535251671</v>
      </c>
      <c r="P373" s="4">
        <v>187.22095</v>
      </c>
      <c r="Q373" s="4">
        <v>372.73703</v>
      </c>
      <c r="R373" s="14">
        <v>8.339</v>
      </c>
      <c r="S373" s="10">
        <v>40.9795404153</v>
      </c>
      <c r="T373" s="10">
        <v>12.64</v>
      </c>
      <c r="U373" s="15">
        <v>39.9</v>
      </c>
      <c r="V373" s="10">
        <v>99</v>
      </c>
      <c r="W373" s="10">
        <v>304</v>
      </c>
      <c r="X373" s="16">
        <v>37.7021217346191</v>
      </c>
      <c r="Y373" s="10">
        <v>1.46455488149319</v>
      </c>
      <c r="Z373" s="19">
        <v>0.0336256084858652</v>
      </c>
      <c r="AA373" s="4">
        <v>3.21439549180328</v>
      </c>
      <c r="AB373" s="10">
        <v>243.2</v>
      </c>
      <c r="AC373" s="4">
        <v>3828.76536885246</v>
      </c>
      <c r="AD373" s="10">
        <v>0.102021004098361</v>
      </c>
      <c r="AE373" s="10">
        <v>1174.5</v>
      </c>
      <c r="AF373" s="10">
        <v>43.099998</v>
      </c>
      <c r="AG373" s="10">
        <v>76360.9836065574</v>
      </c>
      <c r="AH373" s="10">
        <v>15.63</v>
      </c>
      <c r="AI373" s="10">
        <v>4.98</v>
      </c>
      <c r="AJ373" s="10">
        <v>3582</v>
      </c>
      <c r="AK373" s="10">
        <v>24.13</v>
      </c>
      <c r="AL373" s="10">
        <v>0.45</v>
      </c>
    </row>
    <row r="374" spans="1:38">
      <c r="A374" s="2" t="s">
        <v>65</v>
      </c>
      <c r="B374" s="2">
        <v>2018</v>
      </c>
      <c r="C374" s="9">
        <v>61115</v>
      </c>
      <c r="D374" s="10">
        <v>8.3</v>
      </c>
      <c r="E374" s="4">
        <v>0.00904504</v>
      </c>
      <c r="F374" s="4">
        <v>1.1250629</v>
      </c>
      <c r="G374" s="4">
        <v>0.0470008645930356</v>
      </c>
      <c r="H374" s="4">
        <v>0.455118432538771</v>
      </c>
      <c r="I374" s="4">
        <v>0.596540320529127</v>
      </c>
      <c r="J374" s="4">
        <v>0.39722444</v>
      </c>
      <c r="K374" s="4">
        <v>2.18111408996127</v>
      </c>
      <c r="L374" s="4">
        <v>2.97146169624543</v>
      </c>
      <c r="M374" s="4">
        <v>0.527859525532033</v>
      </c>
      <c r="N374" s="4">
        <v>7.80227910256003</v>
      </c>
      <c r="O374" s="4">
        <v>0.0614822227828391</v>
      </c>
      <c r="P374" s="4">
        <v>222.64284</v>
      </c>
      <c r="Q374" s="4">
        <v>496.14111</v>
      </c>
      <c r="R374" s="14">
        <v>8.544</v>
      </c>
      <c r="S374" s="10">
        <v>38.1434196253</v>
      </c>
      <c r="T374" s="10">
        <v>11.76</v>
      </c>
      <c r="U374" s="15">
        <v>38.8</v>
      </c>
      <c r="V374" s="10">
        <v>99.1</v>
      </c>
      <c r="W374" s="10">
        <v>390.3</v>
      </c>
      <c r="X374" s="16">
        <v>34.5252952575684</v>
      </c>
      <c r="Y374" s="10">
        <v>0.584498794580877</v>
      </c>
      <c r="Z374" s="19">
        <v>0.0331952271811314</v>
      </c>
      <c r="AA374" s="4">
        <v>3.28160773340117</v>
      </c>
      <c r="AB374" s="10">
        <v>243.4</v>
      </c>
      <c r="AC374" s="4">
        <v>4055.3803103536</v>
      </c>
      <c r="AD374" s="10">
        <v>0.0766893920122106</v>
      </c>
      <c r="AE374" s="10">
        <v>964.8</v>
      </c>
      <c r="AF374" s="10">
        <v>43.060001</v>
      </c>
      <c r="AG374" s="10">
        <v>83387.0587636734</v>
      </c>
      <c r="AH374" s="10">
        <v>13.72</v>
      </c>
      <c r="AI374" s="10">
        <v>5.28</v>
      </c>
      <c r="AJ374" s="10">
        <v>3562</v>
      </c>
      <c r="AK374" s="10">
        <v>25.37</v>
      </c>
      <c r="AL374" s="10">
        <v>0.49</v>
      </c>
    </row>
    <row r="375" spans="1:38">
      <c r="A375" s="2" t="s">
        <v>65</v>
      </c>
      <c r="B375" s="2">
        <v>2019</v>
      </c>
      <c r="C375" s="9">
        <v>65506</v>
      </c>
      <c r="D375" s="10">
        <v>6</v>
      </c>
      <c r="E375" s="4">
        <v>0.00933595</v>
      </c>
      <c r="F375" s="4">
        <v>1.140878</v>
      </c>
      <c r="G375" s="4">
        <v>0.0568890250143449</v>
      </c>
      <c r="H375" s="4">
        <v>0.466115100103903</v>
      </c>
      <c r="I375" s="4">
        <v>0.612829614604463</v>
      </c>
      <c r="J375" s="4">
        <v>0.39595753</v>
      </c>
      <c r="K375" s="4">
        <v>2.15034293552812</v>
      </c>
      <c r="L375" s="4">
        <v>2.92860619828006</v>
      </c>
      <c r="M375" s="4">
        <v>0.522541432479994</v>
      </c>
      <c r="N375" s="4">
        <v>7.8563945416558</v>
      </c>
      <c r="O375" s="4">
        <v>0.0555573432811865</v>
      </c>
      <c r="P375" s="4">
        <v>197.85522</v>
      </c>
      <c r="Q375" s="4">
        <v>470.241</v>
      </c>
      <c r="R375" s="14">
        <v>8.296</v>
      </c>
      <c r="S375" s="10">
        <v>34.8886281059</v>
      </c>
      <c r="T375" s="10">
        <v>11.62</v>
      </c>
      <c r="U375" s="15">
        <v>39.3</v>
      </c>
      <c r="V375" s="10">
        <v>99.7</v>
      </c>
      <c r="W375" s="10">
        <v>397.2</v>
      </c>
      <c r="X375" s="16">
        <v>46.496639251709</v>
      </c>
      <c r="Y375" s="10">
        <v>0.610206112703479</v>
      </c>
      <c r="Z375" s="19">
        <v>0.0429279007213812</v>
      </c>
      <c r="AA375" s="4">
        <v>3.41734279918864</v>
      </c>
      <c r="AB375" s="10">
        <v>239.3</v>
      </c>
      <c r="AC375" s="4">
        <v>4847.87018255578</v>
      </c>
      <c r="AD375" s="10">
        <v>0.0744001014198783</v>
      </c>
      <c r="AE375" s="10">
        <v>1279.8</v>
      </c>
      <c r="AF375" s="10">
        <v>43.099998</v>
      </c>
      <c r="AG375" s="10">
        <v>88195.4807302231</v>
      </c>
      <c r="AH375" s="10">
        <v>14.73</v>
      </c>
      <c r="AI375" s="10">
        <v>4.9</v>
      </c>
      <c r="AJ375" s="10">
        <v>3812</v>
      </c>
      <c r="AK375" s="10">
        <v>26.58</v>
      </c>
      <c r="AL375" s="10">
        <v>0.54</v>
      </c>
    </row>
    <row r="376" spans="1:38">
      <c r="A376" s="2" t="s">
        <v>65</v>
      </c>
      <c r="B376" s="2">
        <v>2020</v>
      </c>
      <c r="C376" s="9">
        <v>65867</v>
      </c>
      <c r="D376" s="10">
        <v>2.2</v>
      </c>
      <c r="E376" s="4">
        <v>0.00962685</v>
      </c>
      <c r="F376" s="4">
        <v>1.156693</v>
      </c>
      <c r="G376" s="4">
        <v>0.067173226042764</v>
      </c>
      <c r="H376" s="4">
        <v>0.481446600113016</v>
      </c>
      <c r="I376" s="4">
        <v>0.626548672566372</v>
      </c>
      <c r="J376" s="4">
        <v>0.36689219</v>
      </c>
      <c r="K376" s="4">
        <v>2.01002109704641</v>
      </c>
      <c r="L376" s="4">
        <v>2.84379693601682</v>
      </c>
      <c r="M376" s="4">
        <v>0.516092439574576</v>
      </c>
      <c r="N376" s="4">
        <v>6.66916518349664</v>
      </c>
      <c r="O376" s="4">
        <v>0.0360189281966318</v>
      </c>
      <c r="P376" s="4">
        <v>208.21523</v>
      </c>
      <c r="Q376" s="4">
        <v>444.34088</v>
      </c>
      <c r="R376" s="14">
        <v>8.722</v>
      </c>
      <c r="S376" s="10">
        <v>31.9538654255</v>
      </c>
      <c r="T376" s="10">
        <v>12.79</v>
      </c>
      <c r="U376" s="15">
        <v>40.8</v>
      </c>
      <c r="V376" s="10">
        <v>99.9</v>
      </c>
      <c r="W376" s="10">
        <v>415.4</v>
      </c>
      <c r="X376" s="16">
        <v>51.837329864502</v>
      </c>
      <c r="Y376" s="10">
        <v>0.835686387256947</v>
      </c>
      <c r="Z376" s="19">
        <v>0.0320956384173413</v>
      </c>
      <c r="AA376" s="4">
        <v>3.41650063211125</v>
      </c>
      <c r="AB376" s="10">
        <v>229.4</v>
      </c>
      <c r="AC376" s="4">
        <v>4402.02275600506</v>
      </c>
      <c r="AD376" s="10">
        <v>0.0741004634639697</v>
      </c>
      <c r="AE376" s="10">
        <v>1062.4</v>
      </c>
      <c r="AF376" s="10">
        <v>43.060001</v>
      </c>
      <c r="AG376" s="10">
        <v>91136.1051833123</v>
      </c>
      <c r="AH376" s="10">
        <v>14.07</v>
      </c>
      <c r="AI376" s="10">
        <v>4.86</v>
      </c>
      <c r="AJ376" s="10">
        <v>4132</v>
      </c>
      <c r="AK376" s="10">
        <v>27.24</v>
      </c>
      <c r="AL376" s="10">
        <v>0.55</v>
      </c>
    </row>
    <row r="377" spans="1:38">
      <c r="A377" s="2" t="s">
        <v>65</v>
      </c>
      <c r="B377" s="2">
        <v>2021</v>
      </c>
      <c r="C377" s="9">
        <v>76171</v>
      </c>
      <c r="D377" s="10">
        <v>6.5</v>
      </c>
      <c r="E377" s="4">
        <v>0.00991775</v>
      </c>
      <c r="F377" s="4">
        <v>1.172508</v>
      </c>
      <c r="G377" s="4">
        <v>0.0786363401472032</v>
      </c>
      <c r="H377" s="4">
        <v>0.454585896546344</v>
      </c>
      <c r="I377" s="4">
        <v>0.636317653009611</v>
      </c>
      <c r="J377" s="4">
        <v>0.33782685</v>
      </c>
      <c r="K377" s="4">
        <v>1.88356893144855</v>
      </c>
      <c r="L377" s="4">
        <v>2.76113936927772</v>
      </c>
      <c r="M377" s="4">
        <v>0.487072248828643</v>
      </c>
      <c r="N377" s="4">
        <v>7.77794253746018</v>
      </c>
      <c r="O377" s="4">
        <v>0.0272205813365869</v>
      </c>
      <c r="P377" s="4">
        <v>218.57524</v>
      </c>
      <c r="Q377" s="4">
        <v>418.44076</v>
      </c>
      <c r="R377" s="14">
        <v>9.17</v>
      </c>
      <c r="S377" s="10">
        <v>29.9762151173</v>
      </c>
      <c r="T377" s="10">
        <v>12.9</v>
      </c>
      <c r="U377" s="15">
        <v>41.8</v>
      </c>
      <c r="V377" s="10">
        <v>100</v>
      </c>
      <c r="W377" s="10">
        <v>535.8</v>
      </c>
      <c r="X377" s="16">
        <v>49.5299453735352</v>
      </c>
      <c r="Y377" s="10">
        <v>0.767225621395871</v>
      </c>
      <c r="Z377" s="19">
        <v>0.0290399095765189</v>
      </c>
      <c r="AA377" s="4">
        <v>3.67102427921093</v>
      </c>
      <c r="AB377" s="10">
        <v>232.1</v>
      </c>
      <c r="AC377" s="4">
        <v>5606.98027314112</v>
      </c>
      <c r="AD377" s="10">
        <v>0.0749266565503288</v>
      </c>
      <c r="AE377" s="10">
        <v>2155.8</v>
      </c>
      <c r="AF377" s="10">
        <v>43.060001</v>
      </c>
      <c r="AG377" s="10">
        <v>97270.2721294891</v>
      </c>
      <c r="AH377" s="10">
        <v>11.35</v>
      </c>
      <c r="AI377" s="10">
        <v>4.64</v>
      </c>
      <c r="AJ377" s="10">
        <v>4279</v>
      </c>
      <c r="AK377" s="10">
        <v>28.45</v>
      </c>
      <c r="AL377" s="10">
        <v>0.58</v>
      </c>
    </row>
    <row r="378" spans="1:38">
      <c r="A378" s="2" t="s">
        <v>65</v>
      </c>
      <c r="B378" s="2">
        <v>2022</v>
      </c>
      <c r="C378" s="9">
        <v>82864</v>
      </c>
      <c r="D378" s="10">
        <v>4.3</v>
      </c>
      <c r="E378" s="21">
        <v>0.01020865</v>
      </c>
      <c r="F378" s="4">
        <v>1.188323</v>
      </c>
      <c r="G378" s="4">
        <v>0.0930265129208152</v>
      </c>
      <c r="H378" s="4">
        <v>0.437132125213974</v>
      </c>
      <c r="I378" s="4">
        <v>0.640040444893832</v>
      </c>
      <c r="J378" s="4">
        <v>0.30876151</v>
      </c>
      <c r="K378" s="4">
        <v>1.75720164609054</v>
      </c>
      <c r="L378" s="4">
        <v>2.70192307692308</v>
      </c>
      <c r="M378" s="4">
        <v>0.491240575234875</v>
      </c>
      <c r="N378" s="4">
        <v>3.5149484174328</v>
      </c>
      <c r="O378" s="4">
        <v>0.0205048714326253</v>
      </c>
      <c r="P378" s="4">
        <v>228.93525</v>
      </c>
      <c r="Q378" s="4">
        <v>392.54064</v>
      </c>
      <c r="R378" s="14">
        <v>9.641</v>
      </c>
      <c r="S378" s="10">
        <v>30.7089489078</v>
      </c>
      <c r="T378" s="10">
        <v>13.15</v>
      </c>
      <c r="U378" s="15">
        <v>42.6</v>
      </c>
      <c r="V378" s="10">
        <v>100</v>
      </c>
      <c r="W378" s="10">
        <v>573.1</v>
      </c>
      <c r="X378" s="16">
        <v>52.4274101257324</v>
      </c>
      <c r="Y378" s="10">
        <v>0.683820063219056</v>
      </c>
      <c r="Z378" s="19">
        <v>0.0343165991761633</v>
      </c>
      <c r="AA378" s="4">
        <v>4.06958543983822</v>
      </c>
      <c r="AB378" s="10">
        <v>239.9</v>
      </c>
      <c r="AC378" s="4">
        <v>5995.95551061679</v>
      </c>
      <c r="AD378" s="10">
        <v>0.0755637007077856</v>
      </c>
      <c r="AE378" s="10">
        <v>924.9</v>
      </c>
      <c r="AF378" s="10">
        <v>43.060001</v>
      </c>
      <c r="AG378" s="10">
        <v>97522.4994944388</v>
      </c>
      <c r="AH378" s="10">
        <v>15.23</v>
      </c>
      <c r="AI378" s="10">
        <v>4.65</v>
      </c>
      <c r="AJ378" s="10">
        <v>4409</v>
      </c>
      <c r="AK378" s="10">
        <v>28.96</v>
      </c>
      <c r="AL378" s="10">
        <v>0.63</v>
      </c>
    </row>
    <row r="379" spans="1:38">
      <c r="A379" s="2" t="s">
        <v>65</v>
      </c>
      <c r="B379" s="2">
        <v>2023</v>
      </c>
      <c r="C379" s="9">
        <v>85448</v>
      </c>
      <c r="D379" s="10">
        <v>4.3</v>
      </c>
      <c r="E379" s="4"/>
      <c r="F379" s="4"/>
      <c r="G379" s="4"/>
      <c r="H379" s="4">
        <v>0.445964464676302</v>
      </c>
      <c r="I379" s="4">
        <v>0.651568825910931</v>
      </c>
      <c r="J379" s="4">
        <v>0.318444567440456</v>
      </c>
      <c r="K379" s="4">
        <v>1.74493513133508</v>
      </c>
      <c r="L379" s="4">
        <v>2.6314147834275</v>
      </c>
      <c r="M379" s="4">
        <v>0.508185022834834</v>
      </c>
      <c r="N379" s="3"/>
      <c r="O379" s="3"/>
      <c r="P379" s="3"/>
      <c r="Q379" s="3"/>
      <c r="R379" s="14">
        <v>10.136</v>
      </c>
      <c r="S379" s="10">
        <v>30.6345789825</v>
      </c>
      <c r="T379" s="10">
        <v>13.1503916520409</v>
      </c>
      <c r="U379" s="17">
        <v>42.9932359290029</v>
      </c>
      <c r="V379" s="10">
        <v>100.00011</v>
      </c>
      <c r="W379" s="10">
        <v>596.3</v>
      </c>
      <c r="X379" s="4">
        <v>0.528232742088093</v>
      </c>
      <c r="Y379" s="10">
        <v>0.783176912851954</v>
      </c>
      <c r="Z379" s="19">
        <v>0.0341473544545845</v>
      </c>
      <c r="AA379" s="4">
        <v>4.34453188259109</v>
      </c>
      <c r="AB379" s="10">
        <v>236.7</v>
      </c>
      <c r="AC379" s="4">
        <v>6199.39271255061</v>
      </c>
      <c r="AD379" s="10">
        <v>0.0769371072874494</v>
      </c>
      <c r="AE379" s="10">
        <v>1381.6</v>
      </c>
      <c r="AF379" s="10">
        <v>43.060001</v>
      </c>
      <c r="AG379" s="10">
        <v>108201.684210526</v>
      </c>
      <c r="AH379" s="10">
        <v>19.11</v>
      </c>
      <c r="AI379" s="10">
        <v>4.77357936502516</v>
      </c>
      <c r="AJ379" s="10">
        <v>4624</v>
      </c>
      <c r="AK379" s="10">
        <v>30.6176</v>
      </c>
      <c r="AL379" s="10">
        <v>0.657765688259109</v>
      </c>
    </row>
    <row r="380" spans="1:38">
      <c r="A380" s="2" t="s">
        <v>66</v>
      </c>
      <c r="B380" s="2">
        <v>2010</v>
      </c>
      <c r="C380" s="9">
        <v>15421</v>
      </c>
      <c r="D380" s="10">
        <v>11.78</v>
      </c>
      <c r="E380" s="4">
        <v>0.00558287</v>
      </c>
      <c r="F380" s="4">
        <v>0.80085097</v>
      </c>
      <c r="G380" s="4">
        <v>0.0104544075714372</v>
      </c>
      <c r="H380" s="11">
        <v>0.395759851713986</v>
      </c>
      <c r="I380" s="10">
        <v>0.361</v>
      </c>
      <c r="J380" s="4">
        <v>0.34827942</v>
      </c>
      <c r="K380" s="12">
        <v>2.9653839</v>
      </c>
      <c r="L380" s="4">
        <v>3.67157550257129</v>
      </c>
      <c r="M380" s="4">
        <v>1.43735970393739</v>
      </c>
      <c r="N380" s="4">
        <v>12.9930294416707</v>
      </c>
      <c r="O380" s="4">
        <v>1.39918300695027</v>
      </c>
      <c r="P380" s="4">
        <v>187.7145</v>
      </c>
      <c r="Q380" s="4">
        <v>159.46122</v>
      </c>
      <c r="R380" s="14">
        <v>4.16</v>
      </c>
      <c r="S380" s="10">
        <v>43.5765724561</v>
      </c>
      <c r="T380" s="10">
        <v>8.12</v>
      </c>
      <c r="U380" s="15">
        <v>27.1</v>
      </c>
      <c r="V380" s="10">
        <v>38</v>
      </c>
      <c r="W380" s="10">
        <v>108.3</v>
      </c>
      <c r="X380" s="16">
        <v>47.6101455688477</v>
      </c>
      <c r="Y380" s="19">
        <v>1.62029177573027</v>
      </c>
      <c r="Z380" s="19">
        <v>0.0465122454941198</v>
      </c>
      <c r="AA380" s="4">
        <v>2.31368995070274</v>
      </c>
      <c r="AB380" s="10">
        <v>476.3</v>
      </c>
      <c r="AC380" s="4">
        <v>3140.625</v>
      </c>
      <c r="AD380" s="10">
        <v>0.18053515625</v>
      </c>
      <c r="AE380" s="10">
        <v>841.7</v>
      </c>
      <c r="AF380" s="19">
        <v>11.3</v>
      </c>
      <c r="AG380" s="10">
        <v>60373.5</v>
      </c>
      <c r="AH380" s="10">
        <v>8.1</v>
      </c>
      <c r="AI380" s="10">
        <v>2.17</v>
      </c>
      <c r="AJ380" s="10">
        <v>1882</v>
      </c>
      <c r="AK380" s="19">
        <v>9.041</v>
      </c>
      <c r="AL380" s="10">
        <v>0.41</v>
      </c>
    </row>
    <row r="381" spans="1:38">
      <c r="A381" s="2" t="s">
        <v>66</v>
      </c>
      <c r="B381" s="2">
        <v>2011</v>
      </c>
      <c r="C381" s="9">
        <v>18846</v>
      </c>
      <c r="D381" s="10">
        <v>12.52</v>
      </c>
      <c r="E381" s="4">
        <v>0.00535436</v>
      </c>
      <c r="F381" s="4">
        <v>0.82330068</v>
      </c>
      <c r="G381" s="4">
        <v>0.0104852829572322</v>
      </c>
      <c r="H381" s="4">
        <v>0.415765326247171</v>
      </c>
      <c r="I381" s="4">
        <v>0.372648902821317</v>
      </c>
      <c r="J381" s="4">
        <v>0.36805524</v>
      </c>
      <c r="K381" s="4">
        <v>2.69131757547391</v>
      </c>
      <c r="L381" s="4">
        <v>3.67157550257129</v>
      </c>
      <c r="M381" s="4">
        <v>1.29392853514781</v>
      </c>
      <c r="N381" s="4">
        <v>12.2965388815306</v>
      </c>
      <c r="O381" s="4">
        <v>1.29522061723833</v>
      </c>
      <c r="P381" s="4">
        <v>181.20589</v>
      </c>
      <c r="Q381" s="4">
        <v>132.73385</v>
      </c>
      <c r="R381" s="14">
        <v>4.143</v>
      </c>
      <c r="S381" s="10">
        <v>45.497357661</v>
      </c>
      <c r="T381" s="10">
        <v>8.32</v>
      </c>
      <c r="U381" s="15">
        <v>27.9</v>
      </c>
      <c r="V381" s="10">
        <v>41.7</v>
      </c>
      <c r="W381" s="10">
        <v>136.8</v>
      </c>
      <c r="X381" s="16">
        <v>51.224365234375</v>
      </c>
      <c r="Y381" s="10">
        <v>1.23729914485645</v>
      </c>
      <c r="Z381" s="19">
        <v>0.0474475782139747</v>
      </c>
      <c r="AA381" s="4">
        <v>2.53335361264181</v>
      </c>
      <c r="AB381" s="10">
        <v>479.6</v>
      </c>
      <c r="AC381" s="4">
        <v>3618.53448275862</v>
      </c>
      <c r="AD381" s="10">
        <v>0.180811128526646</v>
      </c>
      <c r="AE381" s="10">
        <v>945.4</v>
      </c>
      <c r="AF381" s="10">
        <v>11.3</v>
      </c>
      <c r="AG381" s="10">
        <v>67687.880877743</v>
      </c>
      <c r="AH381" s="10">
        <v>9.76</v>
      </c>
      <c r="AI381" s="10">
        <v>2.34</v>
      </c>
      <c r="AJ381" s="10">
        <v>2041</v>
      </c>
      <c r="AK381" s="10">
        <v>9.49</v>
      </c>
      <c r="AL381" s="10">
        <v>0.45</v>
      </c>
    </row>
    <row r="382" spans="1:38">
      <c r="A382" s="2" t="s">
        <v>66</v>
      </c>
      <c r="B382" s="2">
        <v>2012</v>
      </c>
      <c r="C382" s="9">
        <v>21141</v>
      </c>
      <c r="D382" s="10">
        <v>12.56</v>
      </c>
      <c r="E382" s="4">
        <v>0.00626326</v>
      </c>
      <c r="F382" s="4">
        <v>0.9539988</v>
      </c>
      <c r="G382" s="4">
        <v>0.0129305157339563</v>
      </c>
      <c r="H382" s="4">
        <v>0.4281211177245</v>
      </c>
      <c r="I382" s="4">
        <v>0.387843137254902</v>
      </c>
      <c r="J382" s="4">
        <v>0.38278399</v>
      </c>
      <c r="K382" s="4">
        <v>2.73169218038891</v>
      </c>
      <c r="L382" s="4">
        <v>3.64611640640844</v>
      </c>
      <c r="M382" s="4">
        <v>1.24013309263389</v>
      </c>
      <c r="N382" s="4">
        <v>11.6468797282464</v>
      </c>
      <c r="O382" s="4">
        <v>1.06153766280001</v>
      </c>
      <c r="P382" s="4">
        <v>165.03898</v>
      </c>
      <c r="Q382" s="4">
        <v>129.40061</v>
      </c>
      <c r="R382" s="14">
        <v>4.261</v>
      </c>
      <c r="S382" s="10">
        <v>43.9982211129</v>
      </c>
      <c r="T382" s="10">
        <v>9.52</v>
      </c>
      <c r="U382" s="15">
        <v>30</v>
      </c>
      <c r="V382" s="10">
        <v>41.7</v>
      </c>
      <c r="W382" s="10">
        <v>159.1</v>
      </c>
      <c r="X382" s="16">
        <v>53.8652153015137</v>
      </c>
      <c r="Y382" s="10">
        <v>2.25101508364459</v>
      </c>
      <c r="Z382" s="19">
        <v>0.0349591500879944</v>
      </c>
      <c r="AA382" s="4">
        <v>2.7478431372549</v>
      </c>
      <c r="AB382" s="10">
        <v>478.7</v>
      </c>
      <c r="AC382" s="4">
        <v>3900.39215686275</v>
      </c>
      <c r="AD382" s="10">
        <v>0.182717647058824</v>
      </c>
      <c r="AE382" s="10">
        <v>1038.4</v>
      </c>
      <c r="AF382" s="10">
        <v>11.3</v>
      </c>
      <c r="AG382" s="10">
        <v>69383.4039215686</v>
      </c>
      <c r="AH382" s="10">
        <v>10.04</v>
      </c>
      <c r="AI382" s="10">
        <v>2.36</v>
      </c>
      <c r="AJ382" s="10">
        <v>2145</v>
      </c>
      <c r="AK382" s="10">
        <v>11.23</v>
      </c>
      <c r="AL382" s="10">
        <v>0.47</v>
      </c>
    </row>
    <row r="383" spans="1:38">
      <c r="A383" s="2" t="s">
        <v>66</v>
      </c>
      <c r="B383" s="2">
        <v>2013</v>
      </c>
      <c r="C383" s="9">
        <v>23647</v>
      </c>
      <c r="D383" s="10">
        <v>10.76</v>
      </c>
      <c r="E383" s="4">
        <v>0.00666291</v>
      </c>
      <c r="F383" s="4">
        <v>1.0853616</v>
      </c>
      <c r="G383" s="4">
        <v>0.0157944868568829</v>
      </c>
      <c r="H383" s="4">
        <v>0.445988860254385</v>
      </c>
      <c r="I383" s="4">
        <v>0.404808829325976</v>
      </c>
      <c r="J383" s="4">
        <v>0.39385122</v>
      </c>
      <c r="K383" s="4">
        <v>2.54881499823134</v>
      </c>
      <c r="L383" s="4">
        <v>3.55573447843979</v>
      </c>
      <c r="M383" s="4">
        <v>1.15105936319738</v>
      </c>
      <c r="N383" s="4">
        <v>10.8020842858877</v>
      </c>
      <c r="O383" s="4">
        <v>0.934403852005061</v>
      </c>
      <c r="P383" s="4">
        <v>170.18962</v>
      </c>
      <c r="Q383" s="4">
        <v>108.23838</v>
      </c>
      <c r="R383" s="14">
        <v>4.587</v>
      </c>
      <c r="S383" s="10">
        <v>46.4526118725</v>
      </c>
      <c r="T383" s="10">
        <v>11.76</v>
      </c>
      <c r="U383" s="15">
        <v>32.1</v>
      </c>
      <c r="V383" s="10">
        <v>42.3</v>
      </c>
      <c r="W383" s="10">
        <v>166.5</v>
      </c>
      <c r="X383" s="16">
        <v>55.8602867126465</v>
      </c>
      <c r="Y383" s="10">
        <v>2.92957221927565</v>
      </c>
      <c r="Z383" s="19">
        <v>0.0302309944090442</v>
      </c>
      <c r="AA383" s="4">
        <v>2.87229010642491</v>
      </c>
      <c r="AB383" s="10">
        <v>472.9</v>
      </c>
      <c r="AC383" s="4">
        <v>4230.19314150572</v>
      </c>
      <c r="AD383" s="10">
        <v>0.212014189988175</v>
      </c>
      <c r="AE383" s="10">
        <v>1042.3</v>
      </c>
      <c r="AF383" s="10">
        <v>11.3</v>
      </c>
      <c r="AG383" s="10">
        <v>72326.2877414269</v>
      </c>
      <c r="AH383" s="10">
        <v>10.36</v>
      </c>
      <c r="AI383" s="10">
        <v>2.41</v>
      </c>
      <c r="AJ383" s="10">
        <v>2193</v>
      </c>
      <c r="AK383" s="10">
        <v>11.61</v>
      </c>
      <c r="AL383" s="10">
        <v>0.47</v>
      </c>
    </row>
    <row r="384" spans="1:38">
      <c r="A384" s="2" t="s">
        <v>66</v>
      </c>
      <c r="B384" s="2">
        <v>2014</v>
      </c>
      <c r="C384" s="9">
        <v>25724</v>
      </c>
      <c r="D384" s="10">
        <v>8.89</v>
      </c>
      <c r="E384" s="4">
        <v>0.00712461</v>
      </c>
      <c r="F384" s="4">
        <v>1.2095195</v>
      </c>
      <c r="G384" s="4">
        <v>0.0167504775612054</v>
      </c>
      <c r="H384" s="4">
        <v>0.460143593519882</v>
      </c>
      <c r="I384" s="4">
        <v>0.422757803239826</v>
      </c>
      <c r="J384" s="4">
        <v>0.40935415</v>
      </c>
      <c r="K384" s="4">
        <v>2.59303838646714</v>
      </c>
      <c r="L384" s="4">
        <v>3.47363390154532</v>
      </c>
      <c r="M384" s="4">
        <v>1.10007284088216</v>
      </c>
      <c r="N384" s="4">
        <v>10.1210927851816</v>
      </c>
      <c r="O384" s="4">
        <v>0.883040137211796</v>
      </c>
      <c r="P384" s="4">
        <v>132.5575</v>
      </c>
      <c r="Q384" s="4">
        <v>103.77317</v>
      </c>
      <c r="R384" s="14">
        <v>4.936</v>
      </c>
      <c r="S384" s="10">
        <v>45.0629636497</v>
      </c>
      <c r="T384" s="10">
        <v>12.79</v>
      </c>
      <c r="U384" s="15">
        <v>30.8</v>
      </c>
      <c r="V384" s="10">
        <v>62.6</v>
      </c>
      <c r="W384" s="10">
        <v>161</v>
      </c>
      <c r="X384" s="16">
        <v>50.2603988647461</v>
      </c>
      <c r="Y384" s="10">
        <v>2.20152118851434</v>
      </c>
      <c r="Z384" s="19">
        <v>0.0288064872091941</v>
      </c>
      <c r="AA384" s="4">
        <v>2.97155274595022</v>
      </c>
      <c r="AB384" s="10">
        <v>466.2</v>
      </c>
      <c r="AC384" s="4">
        <v>4328.24970367444</v>
      </c>
      <c r="AD384" s="10">
        <v>0.212481232714342</v>
      </c>
      <c r="AE384" s="10">
        <v>767</v>
      </c>
      <c r="AF384" s="10">
        <v>11.3</v>
      </c>
      <c r="AG384" s="10">
        <v>71759.8609245358</v>
      </c>
      <c r="AH384" s="10">
        <v>9.67</v>
      </c>
      <c r="AI384" s="10">
        <v>2.5</v>
      </c>
      <c r="AJ384" s="10">
        <v>2219</v>
      </c>
      <c r="AK384" s="10">
        <v>12.24</v>
      </c>
      <c r="AL384" s="10">
        <v>0.5</v>
      </c>
    </row>
    <row r="385" spans="1:38">
      <c r="A385" s="2" t="s">
        <v>66</v>
      </c>
      <c r="B385" s="2">
        <v>2015</v>
      </c>
      <c r="C385" s="9">
        <v>25946</v>
      </c>
      <c r="D385" s="10">
        <v>8.08</v>
      </c>
      <c r="E385" s="4">
        <v>0.00741361</v>
      </c>
      <c r="F385" s="4">
        <v>1.3351885</v>
      </c>
      <c r="G385" s="4">
        <v>0.0191007198482546</v>
      </c>
      <c r="H385" s="4">
        <v>0.506024463898972</v>
      </c>
      <c r="I385" s="4">
        <v>0.442330558858502</v>
      </c>
      <c r="J385" s="4">
        <v>0.4174604</v>
      </c>
      <c r="K385" s="4">
        <v>2.55505124450952</v>
      </c>
      <c r="L385" s="4">
        <v>3.42661476355248</v>
      </c>
      <c r="M385" s="4">
        <v>1.10289353079089</v>
      </c>
      <c r="N385" s="4">
        <v>10.2296954953443</v>
      </c>
      <c r="O385" s="4">
        <v>0.870274763404534</v>
      </c>
      <c r="P385" s="4">
        <v>121.28354</v>
      </c>
      <c r="Q385" s="4">
        <v>116.78444</v>
      </c>
      <c r="R385" s="14">
        <v>5.425</v>
      </c>
      <c r="S385" s="10">
        <v>40.1982185637</v>
      </c>
      <c r="T385" s="10">
        <v>12.23</v>
      </c>
      <c r="U385" s="15">
        <v>30.2</v>
      </c>
      <c r="V385" s="10">
        <v>64.2</v>
      </c>
      <c r="W385" s="10">
        <v>160.2</v>
      </c>
      <c r="X385" s="16">
        <v>52.8636474609375</v>
      </c>
      <c r="Y385" s="10">
        <v>1.86928584392707</v>
      </c>
      <c r="Z385" s="19">
        <v>0.0322312216119755</v>
      </c>
      <c r="AA385" s="4">
        <v>2.96829171621086</v>
      </c>
      <c r="AB385" s="10">
        <v>459.3</v>
      </c>
      <c r="AC385" s="4">
        <v>4354.81569560048</v>
      </c>
      <c r="AD385" s="10">
        <v>0.21303606817281</v>
      </c>
      <c r="AE385" s="10">
        <v>635</v>
      </c>
      <c r="AF385" s="10">
        <v>11.3</v>
      </c>
      <c r="AG385" s="10">
        <v>71685.5679746334</v>
      </c>
      <c r="AH385" s="10">
        <v>9</v>
      </c>
      <c r="AI385" s="10">
        <v>2.39</v>
      </c>
      <c r="AJ385" s="10">
        <v>2194</v>
      </c>
      <c r="AK385" s="10">
        <v>12.77</v>
      </c>
      <c r="AL385" s="10">
        <v>0.52</v>
      </c>
    </row>
    <row r="386" spans="1:38">
      <c r="A386" s="2" t="s">
        <v>66</v>
      </c>
      <c r="B386" s="2">
        <v>2016</v>
      </c>
      <c r="C386" s="9">
        <v>27396</v>
      </c>
      <c r="D386" s="10">
        <v>7.6</v>
      </c>
      <c r="E386" s="4">
        <v>0.00737166</v>
      </c>
      <c r="F386" s="4">
        <v>1.3989745</v>
      </c>
      <c r="G386" s="4">
        <v>0.0209239247427563</v>
      </c>
      <c r="H386" s="4">
        <v>0.524573314610808</v>
      </c>
      <c r="I386" s="4">
        <v>0.460714285714286</v>
      </c>
      <c r="J386" s="4">
        <v>0.43199752</v>
      </c>
      <c r="K386" s="4">
        <v>2.60972352076933</v>
      </c>
      <c r="L386" s="4">
        <v>3.44548746144562</v>
      </c>
      <c r="M386" s="4">
        <v>1.01383678894279</v>
      </c>
      <c r="N386" s="4">
        <v>9.60126869053013</v>
      </c>
      <c r="O386" s="4">
        <v>0.226841403550423</v>
      </c>
      <c r="P386" s="4">
        <v>98.915301</v>
      </c>
      <c r="Q386" s="4">
        <v>108.98883</v>
      </c>
      <c r="R386" s="14">
        <v>5.851</v>
      </c>
      <c r="S386" s="10">
        <v>37.4661073402</v>
      </c>
      <c r="T386" s="10">
        <v>13.94</v>
      </c>
      <c r="U386" s="15">
        <v>31.5</v>
      </c>
      <c r="V386" s="10">
        <v>72.8</v>
      </c>
      <c r="W386" s="10">
        <v>131.7</v>
      </c>
      <c r="X386" s="16">
        <v>46.1079635620117</v>
      </c>
      <c r="Y386" s="10">
        <v>1.70176614924051</v>
      </c>
      <c r="Z386" s="19">
        <v>0.0302378072589785</v>
      </c>
      <c r="AA386" s="4">
        <v>2.8968253968254</v>
      </c>
      <c r="AB386" s="10">
        <v>454.5</v>
      </c>
      <c r="AC386" s="4">
        <v>4226.78571428571</v>
      </c>
      <c r="AD386" s="10">
        <v>0.213190476190476</v>
      </c>
      <c r="AE386" s="10">
        <v>646.4</v>
      </c>
      <c r="AF386" s="10">
        <v>11.3</v>
      </c>
      <c r="AG386" s="10">
        <v>71023.8285714286</v>
      </c>
      <c r="AH386" s="10">
        <v>9.16</v>
      </c>
      <c r="AI386" s="10">
        <v>2.58</v>
      </c>
      <c r="AJ386" s="10">
        <v>2189</v>
      </c>
      <c r="AK386" s="10">
        <v>13.43</v>
      </c>
      <c r="AL386" s="10">
        <v>0.53</v>
      </c>
    </row>
    <row r="387" spans="1:38">
      <c r="A387" s="2" t="s">
        <v>66</v>
      </c>
      <c r="B387" s="2">
        <v>2017</v>
      </c>
      <c r="C387" s="9">
        <v>29103</v>
      </c>
      <c r="D387" s="10">
        <v>3.6</v>
      </c>
      <c r="E387" s="4">
        <v>0.00636402</v>
      </c>
      <c r="F387" s="4">
        <v>0.79432418</v>
      </c>
      <c r="G387" s="4">
        <v>0.0222116210285278</v>
      </c>
      <c r="H387" s="4">
        <v>0.539915765943817</v>
      </c>
      <c r="I387" s="4">
        <v>0.481363996827914</v>
      </c>
      <c r="J387" s="4">
        <v>0.43699927</v>
      </c>
      <c r="K387" s="4">
        <v>2.57272727272727</v>
      </c>
      <c r="L387" s="4">
        <v>3.4377166914314</v>
      </c>
      <c r="M387" s="4">
        <v>1.0059116073942</v>
      </c>
      <c r="N387" s="4">
        <v>8.79325967664112</v>
      </c>
      <c r="O387" s="4">
        <v>0.1789623184139</v>
      </c>
      <c r="P387" s="4">
        <v>65.783073</v>
      </c>
      <c r="Q387" s="4">
        <v>275.29257</v>
      </c>
      <c r="R387" s="14">
        <v>6.955</v>
      </c>
      <c r="S387" s="10">
        <v>33.1895375843</v>
      </c>
      <c r="T387" s="10">
        <v>14.87</v>
      </c>
      <c r="U387" s="15">
        <v>33.3</v>
      </c>
      <c r="V387" s="10">
        <v>98.4</v>
      </c>
      <c r="W387" s="10">
        <v>142.9</v>
      </c>
      <c r="X387" s="16">
        <v>42.3778800964355</v>
      </c>
      <c r="Y387" s="10">
        <v>1.21738384214242</v>
      </c>
      <c r="Z387" s="19">
        <v>0.0309273424312494</v>
      </c>
      <c r="AA387" s="4">
        <v>2.97541633624108</v>
      </c>
      <c r="AB387" s="10">
        <v>443.5</v>
      </c>
      <c r="AC387" s="4">
        <v>4616.85170499603</v>
      </c>
      <c r="AD387" s="10">
        <v>0.213203806502776</v>
      </c>
      <c r="AE387" s="10">
        <v>912.5</v>
      </c>
      <c r="AF387" s="10">
        <v>11.3</v>
      </c>
      <c r="AG387" s="10">
        <v>73906.969072165</v>
      </c>
      <c r="AH387" s="10">
        <v>10.52</v>
      </c>
      <c r="AI387" s="10">
        <v>2.62</v>
      </c>
      <c r="AJ387" s="10">
        <v>2217</v>
      </c>
      <c r="AK387" s="10">
        <v>14.66</v>
      </c>
      <c r="AL387" s="10">
        <v>0.57</v>
      </c>
    </row>
    <row r="388" spans="1:38">
      <c r="A388" s="2" t="s">
        <v>66</v>
      </c>
      <c r="B388" s="2">
        <v>2018</v>
      </c>
      <c r="C388" s="9">
        <v>32178</v>
      </c>
      <c r="D388" s="10">
        <v>6.3</v>
      </c>
      <c r="E388" s="4">
        <v>0.00587546</v>
      </c>
      <c r="F388" s="4">
        <v>0.18967385</v>
      </c>
      <c r="G388" s="4">
        <v>0.0223195666391086</v>
      </c>
      <c r="H388" s="4">
        <v>0.544958724596192</v>
      </c>
      <c r="I388" s="4">
        <v>0.497017892644135</v>
      </c>
      <c r="J388" s="4">
        <v>0.42393513</v>
      </c>
      <c r="K388" s="4">
        <v>2.49376723662438</v>
      </c>
      <c r="L388" s="4">
        <v>3.40265788278055</v>
      </c>
      <c r="M388" s="4">
        <v>0.948694347731707</v>
      </c>
      <c r="N388" s="4">
        <v>8.64370495319019</v>
      </c>
      <c r="O388" s="4">
        <v>0.154860459003933</v>
      </c>
      <c r="P388" s="4">
        <v>74.197619</v>
      </c>
      <c r="Q388" s="4">
        <v>291.41999</v>
      </c>
      <c r="R388" s="14">
        <v>7.273</v>
      </c>
      <c r="S388" s="10">
        <v>32.5886551093</v>
      </c>
      <c r="T388" s="10">
        <v>13.65</v>
      </c>
      <c r="U388" s="15">
        <v>33.5</v>
      </c>
      <c r="V388" s="10">
        <v>99.8</v>
      </c>
      <c r="W388" s="10">
        <v>153.3</v>
      </c>
      <c r="X388" s="16">
        <v>36.8736457824707</v>
      </c>
      <c r="Y388" s="10">
        <v>0.948288946171491</v>
      </c>
      <c r="Z388" s="19">
        <v>0.033884995969231</v>
      </c>
      <c r="AA388" s="4">
        <v>3.11053677932406</v>
      </c>
      <c r="AB388" s="10">
        <v>426.8</v>
      </c>
      <c r="AC388" s="4">
        <v>5127.31610337972</v>
      </c>
      <c r="AD388" s="10">
        <v>0.213685884691849</v>
      </c>
      <c r="AE388" s="10">
        <v>1266.6</v>
      </c>
      <c r="AF388" s="10">
        <v>11.33</v>
      </c>
      <c r="AG388" s="10">
        <v>76399.5419483101</v>
      </c>
      <c r="AH388" s="10">
        <v>11.87</v>
      </c>
      <c r="AI388" s="10">
        <v>3.1</v>
      </c>
      <c r="AJ388" s="10">
        <v>2258</v>
      </c>
      <c r="AK388" s="10">
        <v>16.27</v>
      </c>
      <c r="AL388" s="10">
        <v>0.59</v>
      </c>
    </row>
    <row r="389" spans="1:38">
      <c r="A389" s="2" t="s">
        <v>66</v>
      </c>
      <c r="B389" s="2">
        <v>2019</v>
      </c>
      <c r="C389" s="9">
        <v>34707</v>
      </c>
      <c r="D389" s="10">
        <v>6.2</v>
      </c>
      <c r="E389" s="4">
        <v>0.00579866</v>
      </c>
      <c r="F389" s="4">
        <v>-0.41497647</v>
      </c>
      <c r="G389" s="4">
        <v>0.0225296216005414</v>
      </c>
      <c r="H389" s="4">
        <v>0.55017606643497</v>
      </c>
      <c r="I389" s="4">
        <v>0.50697489039458</v>
      </c>
      <c r="J389" s="4">
        <v>0.42442907</v>
      </c>
      <c r="K389" s="4">
        <v>2.52259129358366</v>
      </c>
      <c r="L389" s="4">
        <v>3.35683871637761</v>
      </c>
      <c r="M389" s="4">
        <v>0.896734455111662</v>
      </c>
      <c r="N389" s="4">
        <v>8.25808127731324</v>
      </c>
      <c r="O389" s="4">
        <v>0.129497723179978</v>
      </c>
      <c r="P389" s="4">
        <v>63.316105</v>
      </c>
      <c r="Q389" s="4">
        <v>293.82448</v>
      </c>
      <c r="R389" s="14">
        <v>6.583</v>
      </c>
      <c r="S389" s="10">
        <v>27.8234663774</v>
      </c>
      <c r="T389" s="10">
        <v>14.28</v>
      </c>
      <c r="U389" s="15">
        <v>36</v>
      </c>
      <c r="V389" s="10">
        <v>100</v>
      </c>
      <c r="W389" s="10">
        <v>160.4</v>
      </c>
      <c r="X389" s="16">
        <v>39.3215103149414</v>
      </c>
      <c r="Y389" s="10">
        <v>0.888301618434787</v>
      </c>
      <c r="Z389" s="19">
        <v>0.0269551635437917</v>
      </c>
      <c r="AA389" s="4">
        <v>3.11598246313272</v>
      </c>
      <c r="AB389" s="10">
        <v>416.4</v>
      </c>
      <c r="AC389" s="4">
        <v>5133.51933041052</v>
      </c>
      <c r="AD389" s="10">
        <v>0.207631459944201</v>
      </c>
      <c r="AE389" s="10">
        <v>1233.5</v>
      </c>
      <c r="AF389" s="10">
        <v>11.3</v>
      </c>
      <c r="AG389" s="10">
        <v>77973.9306496612</v>
      </c>
      <c r="AH389" s="10">
        <v>13.29</v>
      </c>
      <c r="AI389" s="10">
        <v>3.05</v>
      </c>
      <c r="AJ389" s="10">
        <v>2396</v>
      </c>
      <c r="AK389" s="10">
        <v>18.12</v>
      </c>
      <c r="AL389" s="10">
        <v>0.64</v>
      </c>
    </row>
    <row r="390" spans="1:38">
      <c r="A390" s="2" t="s">
        <v>66</v>
      </c>
      <c r="B390" s="2">
        <v>2020</v>
      </c>
      <c r="C390" s="9">
        <v>35848</v>
      </c>
      <c r="D390" s="10">
        <v>3.9</v>
      </c>
      <c r="E390" s="4">
        <v>0.00572185</v>
      </c>
      <c r="F390" s="4">
        <v>-1.0196268</v>
      </c>
      <c r="G390" s="4">
        <v>0.0258586844410926</v>
      </c>
      <c r="H390" s="4">
        <v>0.553103110348898</v>
      </c>
      <c r="I390" s="4">
        <v>0.52219112355058</v>
      </c>
      <c r="J390" s="4">
        <v>0.40285248</v>
      </c>
      <c r="K390" s="4">
        <v>2.48060062481104</v>
      </c>
      <c r="L390" s="4">
        <v>3.26972157772622</v>
      </c>
      <c r="M390" s="4">
        <v>0.898855457096277</v>
      </c>
      <c r="N390" s="4">
        <v>8.18657082085148</v>
      </c>
      <c r="O390" s="4">
        <v>0.0955488490706816</v>
      </c>
      <c r="P390" s="4">
        <v>59.767786</v>
      </c>
      <c r="Q390" s="4">
        <v>296.22898</v>
      </c>
      <c r="R390" s="14">
        <v>6.85</v>
      </c>
      <c r="S390" s="10">
        <v>27.6843129547</v>
      </c>
      <c r="T390" s="10">
        <v>15.15</v>
      </c>
      <c r="U390" s="15">
        <v>36.3</v>
      </c>
      <c r="V390" s="10">
        <v>100</v>
      </c>
      <c r="W390" s="10">
        <v>169.1</v>
      </c>
      <c r="X390" s="16">
        <v>51.439525604248</v>
      </c>
      <c r="Y390" s="10">
        <v>1.00914773404054</v>
      </c>
      <c r="Z390" s="19">
        <v>0.0273874783560259</v>
      </c>
      <c r="AA390" s="4">
        <v>3.24058776489404</v>
      </c>
      <c r="AB390" s="10">
        <v>438.7</v>
      </c>
      <c r="AC390" s="4">
        <v>5501.79928028788</v>
      </c>
      <c r="AD390" s="10">
        <v>0.207894975209916</v>
      </c>
      <c r="AE390" s="10">
        <v>1628.7</v>
      </c>
      <c r="AF390" s="10">
        <v>11.33</v>
      </c>
      <c r="AG390" s="10">
        <v>80293.8792483007</v>
      </c>
      <c r="AH390" s="10">
        <v>13.33</v>
      </c>
      <c r="AI390" s="10">
        <v>3.26</v>
      </c>
      <c r="AJ390" s="10">
        <v>2627</v>
      </c>
      <c r="AK390" s="10">
        <v>17.19</v>
      </c>
      <c r="AL390" s="10">
        <v>0.73</v>
      </c>
    </row>
    <row r="391" spans="1:38">
      <c r="A391" s="2" t="s">
        <v>66</v>
      </c>
      <c r="B391" s="2">
        <v>2021</v>
      </c>
      <c r="C391" s="9">
        <v>40976</v>
      </c>
      <c r="D391" s="10">
        <v>6.9</v>
      </c>
      <c r="E391" s="4">
        <v>0.00564504</v>
      </c>
      <c r="F391" s="4">
        <v>-1.6242771</v>
      </c>
      <c r="G391" s="4">
        <v>0.0273729878330344</v>
      </c>
      <c r="H391" s="4">
        <v>0.529020585790426</v>
      </c>
      <c r="I391" s="4">
        <v>0.533333333333333</v>
      </c>
      <c r="J391" s="4">
        <v>0.38127589</v>
      </c>
      <c r="K391" s="4">
        <v>2.29850080314117</v>
      </c>
      <c r="L391" s="4">
        <v>3.1651360097962</v>
      </c>
      <c r="M391" s="4">
        <v>0.823389513214831</v>
      </c>
      <c r="N391" s="4">
        <v>6.88058633448205</v>
      </c>
      <c r="O391" s="4">
        <v>0.0826618374937764</v>
      </c>
      <c r="P391" s="4">
        <v>56.219467</v>
      </c>
      <c r="Q391" s="4">
        <v>298.63348</v>
      </c>
      <c r="R391" s="14">
        <v>7.129</v>
      </c>
      <c r="S391" s="10">
        <v>26.8911362181</v>
      </c>
      <c r="T391" s="10">
        <v>14.88</v>
      </c>
      <c r="U391" s="15">
        <v>36.3</v>
      </c>
      <c r="V391" s="10">
        <v>100</v>
      </c>
      <c r="W391" s="10">
        <v>178.4</v>
      </c>
      <c r="X391" s="16">
        <v>47.7443695068359</v>
      </c>
      <c r="Y391" s="10">
        <v>0.846030022981761</v>
      </c>
      <c r="Z391" s="19">
        <v>0.0203590366036131</v>
      </c>
      <c r="AA391" s="4">
        <v>3.38724096385542</v>
      </c>
      <c r="AB391" s="10">
        <v>441.2</v>
      </c>
      <c r="AC391" s="4">
        <v>6004.01606425703</v>
      </c>
      <c r="AD391" s="10">
        <v>0.209060240963855</v>
      </c>
      <c r="AE391" s="10">
        <v>1118</v>
      </c>
      <c r="AF391" s="10">
        <v>11.33</v>
      </c>
      <c r="AG391" s="10">
        <v>85498.2297188755</v>
      </c>
      <c r="AH391" s="10">
        <v>10.63</v>
      </c>
      <c r="AI391" s="10">
        <v>4.4</v>
      </c>
      <c r="AJ391" s="10">
        <v>2999</v>
      </c>
      <c r="AK391" s="10">
        <v>18.32</v>
      </c>
      <c r="AL391" s="10">
        <v>0.78</v>
      </c>
    </row>
    <row r="392" spans="1:38">
      <c r="A392" s="2" t="s">
        <v>66</v>
      </c>
      <c r="B392" s="2">
        <v>2022</v>
      </c>
      <c r="C392" s="9">
        <v>44968</v>
      </c>
      <c r="D392" s="10">
        <v>4.5</v>
      </c>
      <c r="E392" s="4">
        <v>0.00556823</v>
      </c>
      <c r="F392" s="4">
        <v>-2.2289274</v>
      </c>
      <c r="G392" s="4">
        <v>0.0299814312241108</v>
      </c>
      <c r="H392" s="4">
        <v>0.508266676189116</v>
      </c>
      <c r="I392" s="4">
        <v>0.542134831460674</v>
      </c>
      <c r="J392" s="4">
        <v>0.3596993</v>
      </c>
      <c r="K392" s="4">
        <v>2.19305724725944</v>
      </c>
      <c r="L392" s="4">
        <v>3.088532675709</v>
      </c>
      <c r="M392" s="4">
        <v>0.773808583645571</v>
      </c>
      <c r="N392" s="4">
        <v>6.8334871804028</v>
      </c>
      <c r="O392" s="4">
        <v>0.0684723610912727</v>
      </c>
      <c r="P392" s="4">
        <v>52.671148</v>
      </c>
      <c r="Q392" s="4">
        <v>301.03798</v>
      </c>
      <c r="R392" s="14">
        <v>7.418</v>
      </c>
      <c r="S392" s="10">
        <v>26.621697379</v>
      </c>
      <c r="T392" s="10">
        <v>16.36</v>
      </c>
      <c r="U392" s="15">
        <v>36.2</v>
      </c>
      <c r="V392" s="10">
        <v>100</v>
      </c>
      <c r="W392" s="10">
        <v>221</v>
      </c>
      <c r="X392" s="16">
        <v>43.9461059570313</v>
      </c>
      <c r="Y392" s="10">
        <v>0.937315445897099</v>
      </c>
      <c r="Z392" s="19">
        <v>0.0265932640022437</v>
      </c>
      <c r="AA392" s="4">
        <v>3.47828821451213</v>
      </c>
      <c r="AB392" s="10">
        <v>453.2</v>
      </c>
      <c r="AC392" s="4">
        <v>6023.27447833066</v>
      </c>
      <c r="AD392" s="10">
        <v>0.208475120385233</v>
      </c>
      <c r="AE392" s="10">
        <v>927.3</v>
      </c>
      <c r="AF392" s="10">
        <v>11.33</v>
      </c>
      <c r="AG392" s="10">
        <v>84967.0947030498</v>
      </c>
      <c r="AH392" s="10">
        <v>16.59</v>
      </c>
      <c r="AI392" s="10">
        <v>4.52</v>
      </c>
      <c r="AJ392" s="10">
        <v>3215</v>
      </c>
      <c r="AK392" s="10">
        <v>18.89</v>
      </c>
      <c r="AL392" s="10">
        <v>0.81</v>
      </c>
    </row>
    <row r="393" spans="1:38">
      <c r="A393" s="2" t="s">
        <v>66</v>
      </c>
      <c r="B393" s="2">
        <v>2023</v>
      </c>
      <c r="C393" s="9">
        <v>47867</v>
      </c>
      <c r="D393" s="10">
        <v>6.4</v>
      </c>
      <c r="E393" s="4"/>
      <c r="F393" s="4"/>
      <c r="G393" s="4"/>
      <c r="H393" s="4">
        <v>0.517692476272358</v>
      </c>
      <c r="I393" s="4">
        <v>0.554969574036511</v>
      </c>
      <c r="J393" s="4">
        <v>0.364944369521241</v>
      </c>
      <c r="K393" s="4">
        <v>2.15061630218688</v>
      </c>
      <c r="L393" s="4">
        <v>3.03350849135633</v>
      </c>
      <c r="M393" s="4">
        <v>0.766085908393601</v>
      </c>
      <c r="N393" s="3"/>
      <c r="O393" s="3"/>
      <c r="P393" s="3"/>
      <c r="Q393" s="3"/>
      <c r="R393" s="14">
        <v>7.72</v>
      </c>
      <c r="S393" s="10">
        <v>28.0069757113</v>
      </c>
      <c r="T393" s="10">
        <v>16.0436619519295</v>
      </c>
      <c r="U393" s="17">
        <v>36.8115947983647</v>
      </c>
      <c r="V393" s="10">
        <v>99.999995</v>
      </c>
      <c r="W393" s="10">
        <v>199</v>
      </c>
      <c r="X393" s="4">
        <v>0.442145109043005</v>
      </c>
      <c r="Y393" s="10">
        <v>1.29977325983243</v>
      </c>
      <c r="Z393" s="19">
        <v>0.032363075045004</v>
      </c>
      <c r="AA393" s="4">
        <v>3.6870953346856</v>
      </c>
      <c r="AB393" s="10">
        <v>467.2</v>
      </c>
      <c r="AC393" s="4">
        <v>6673.42799188641</v>
      </c>
      <c r="AD393" s="10">
        <v>0.211777705882353</v>
      </c>
      <c r="AE393" s="10">
        <v>898.1</v>
      </c>
      <c r="AF393" s="10">
        <v>11.33</v>
      </c>
      <c r="AG393" s="10">
        <v>93990.6726166329</v>
      </c>
      <c r="AH393" s="10">
        <v>22.55</v>
      </c>
      <c r="AI393" s="10">
        <v>4.55695129360896</v>
      </c>
      <c r="AJ393" s="10">
        <v>3376</v>
      </c>
      <c r="AK393" s="10">
        <v>20.3974</v>
      </c>
      <c r="AL393" s="10">
        <v>0.863269776876268</v>
      </c>
    </row>
    <row r="394" spans="1:38">
      <c r="A394" s="2" t="s">
        <v>67</v>
      </c>
      <c r="B394" s="2">
        <v>2010</v>
      </c>
      <c r="C394" s="9">
        <v>20418</v>
      </c>
      <c r="D394" s="10">
        <v>15.3</v>
      </c>
      <c r="E394" s="4">
        <v>0.00518923</v>
      </c>
      <c r="F394" s="4">
        <v>0.88873254</v>
      </c>
      <c r="G394" s="4">
        <v>0.0084491606377228</v>
      </c>
      <c r="H394" s="11">
        <v>0.495883514831582</v>
      </c>
      <c r="I394" s="10">
        <v>0.448</v>
      </c>
      <c r="J394" s="4">
        <v>0.30897236</v>
      </c>
      <c r="K394" s="12">
        <v>2.4104323</v>
      </c>
      <c r="L394" s="4">
        <v>3.38888888888889</v>
      </c>
      <c r="M394" s="4">
        <v>1.9016165221448</v>
      </c>
      <c r="N394" s="4">
        <v>19.7600027967627</v>
      </c>
      <c r="O394" s="4">
        <v>1.25329930605324</v>
      </c>
      <c r="P394" s="4">
        <v>68.954273</v>
      </c>
      <c r="Q394" s="4">
        <v>205.31298</v>
      </c>
      <c r="R394" s="14">
        <v>3.712</v>
      </c>
      <c r="S394" s="10">
        <v>41.1339823568</v>
      </c>
      <c r="T394" s="10">
        <v>8.53</v>
      </c>
      <c r="U394" s="15">
        <v>29.4</v>
      </c>
      <c r="V394" s="10">
        <v>67.3</v>
      </c>
      <c r="W394" s="10">
        <v>19.8</v>
      </c>
      <c r="X394" s="16">
        <v>42.5615425109863</v>
      </c>
      <c r="Y394" s="19">
        <v>1.48578510354619</v>
      </c>
      <c r="Z394" s="19">
        <v>0.0486255576212804</v>
      </c>
      <c r="AA394" s="4">
        <v>4.55747422223011</v>
      </c>
      <c r="AB394" s="10">
        <v>549.2</v>
      </c>
      <c r="AC394" s="4">
        <v>8259.32504440497</v>
      </c>
      <c r="AD394" s="10">
        <v>0.0963977371225577</v>
      </c>
      <c r="AE394" s="10">
        <v>13225</v>
      </c>
      <c r="AF394" s="19">
        <v>5.5999999</v>
      </c>
      <c r="AG394" s="10">
        <v>38664.4760213144</v>
      </c>
      <c r="AH394" s="10">
        <v>10.6</v>
      </c>
      <c r="AI394" s="10">
        <v>4.65</v>
      </c>
      <c r="AJ394" s="10">
        <v>1119</v>
      </c>
      <c r="AK394" s="19">
        <v>2.0451</v>
      </c>
      <c r="AL394" s="10">
        <v>0.64</v>
      </c>
    </row>
    <row r="395" spans="1:38">
      <c r="A395" s="2" t="s">
        <v>67</v>
      </c>
      <c r="B395" s="2">
        <v>2011</v>
      </c>
      <c r="C395" s="9">
        <v>24233</v>
      </c>
      <c r="D395" s="10">
        <v>13.5</v>
      </c>
      <c r="E395" s="4">
        <v>0.00598109</v>
      </c>
      <c r="F395" s="4">
        <v>1.0475628</v>
      </c>
      <c r="G395" s="4">
        <v>0.0100811762170446</v>
      </c>
      <c r="H395" s="4">
        <v>0.484967892586106</v>
      </c>
      <c r="I395" s="4">
        <v>0.464788732394366</v>
      </c>
      <c r="J395" s="4">
        <v>0.30343695</v>
      </c>
      <c r="K395" s="4">
        <v>2.33618081509165</v>
      </c>
      <c r="L395" s="4">
        <v>3.38888888888889</v>
      </c>
      <c r="M395" s="4">
        <v>1.90907784775269</v>
      </c>
      <c r="N395" s="4">
        <v>15.5367192060712</v>
      </c>
      <c r="O395" s="4">
        <v>1.14273204903678</v>
      </c>
      <c r="P395" s="4">
        <v>67.412215</v>
      </c>
      <c r="Q395" s="4">
        <v>229.39288</v>
      </c>
      <c r="R395" s="14">
        <v>3.371</v>
      </c>
      <c r="S395" s="10">
        <v>42.1105140469</v>
      </c>
      <c r="T395" s="10">
        <v>9.65</v>
      </c>
      <c r="U395" s="15">
        <v>31.1</v>
      </c>
      <c r="V395" s="10">
        <v>89.5</v>
      </c>
      <c r="W395" s="10">
        <v>32.1</v>
      </c>
      <c r="X395" s="16">
        <v>56.4618225097656</v>
      </c>
      <c r="Y395" s="10">
        <v>1.91184940278542</v>
      </c>
      <c r="Z395" s="19">
        <v>0.0431641291202828</v>
      </c>
      <c r="AA395" s="4">
        <v>5.6127567453403</v>
      </c>
      <c r="AB395" s="10">
        <v>550.5</v>
      </c>
      <c r="AC395" s="4">
        <v>9871.12676056338</v>
      </c>
      <c r="AD395" s="10">
        <v>0.103578151408451</v>
      </c>
      <c r="AE395" s="10">
        <v>12956.8</v>
      </c>
      <c r="AF395" s="10">
        <v>5.5999999</v>
      </c>
      <c r="AG395" s="10">
        <v>40546.3556338028</v>
      </c>
      <c r="AH395" s="10">
        <v>16.94</v>
      </c>
      <c r="AI395" s="10">
        <v>4.65</v>
      </c>
      <c r="AJ395" s="10">
        <v>1082</v>
      </c>
      <c r="AK395" s="10">
        <v>2.31</v>
      </c>
      <c r="AL395" s="10">
        <v>0.65</v>
      </c>
    </row>
    <row r="396" spans="1:38">
      <c r="A396" s="2" t="s">
        <v>67</v>
      </c>
      <c r="B396" s="2">
        <v>2012</v>
      </c>
      <c r="C396" s="9">
        <v>26839</v>
      </c>
      <c r="D396" s="10">
        <v>12.3</v>
      </c>
      <c r="E396" s="4">
        <v>0.00550851</v>
      </c>
      <c r="F396" s="4">
        <v>1.2322176</v>
      </c>
      <c r="G396" s="4">
        <v>0.0101925494048185</v>
      </c>
      <c r="H396" s="4">
        <v>0.480274779195289</v>
      </c>
      <c r="I396" s="4">
        <v>0.478108581436077</v>
      </c>
      <c r="J396" s="4">
        <v>0.31598712</v>
      </c>
      <c r="K396" s="4">
        <v>2.23710872523817</v>
      </c>
      <c r="L396" s="4">
        <v>3.27779764032892</v>
      </c>
      <c r="M396" s="4">
        <v>1.86106446127359</v>
      </c>
      <c r="N396" s="4">
        <v>14.3897597613315</v>
      </c>
      <c r="O396" s="4">
        <v>1.00688265466346</v>
      </c>
      <c r="P396" s="4">
        <v>75.726866</v>
      </c>
      <c r="Q396" s="4">
        <v>185.10023</v>
      </c>
      <c r="R396" s="14">
        <v>3.564</v>
      </c>
      <c r="S396" s="10">
        <v>41.1893089179</v>
      </c>
      <c r="T396" s="10">
        <v>9.81</v>
      </c>
      <c r="U396" s="15">
        <v>32.5</v>
      </c>
      <c r="V396" s="10">
        <v>89.2</v>
      </c>
      <c r="W396" s="10">
        <v>32.1</v>
      </c>
      <c r="X396" s="16">
        <v>55.5316543579102</v>
      </c>
      <c r="Y396" s="10">
        <v>1.57672803270624</v>
      </c>
      <c r="Z396" s="19">
        <v>0.0379551389461317</v>
      </c>
      <c r="AA396" s="4">
        <v>6.17162872154116</v>
      </c>
      <c r="AB396" s="10">
        <v>480.3</v>
      </c>
      <c r="AC396" s="4">
        <v>10546.4098073555</v>
      </c>
      <c r="AD396" s="10">
        <v>0.103069649737303</v>
      </c>
      <c r="AE396" s="10">
        <v>15687.2</v>
      </c>
      <c r="AF396" s="10">
        <v>5.5999999</v>
      </c>
      <c r="AG396" s="10">
        <v>41074.3187390543</v>
      </c>
      <c r="AH396" s="10">
        <v>16.6</v>
      </c>
      <c r="AI396" s="10">
        <v>4.32</v>
      </c>
      <c r="AJ396" s="10">
        <v>1133</v>
      </c>
      <c r="AK396" s="10">
        <v>2.6</v>
      </c>
      <c r="AL396" s="10">
        <v>0.66</v>
      </c>
    </row>
    <row r="397" spans="1:38">
      <c r="A397" s="2" t="s">
        <v>67</v>
      </c>
      <c r="B397" s="2">
        <v>2013</v>
      </c>
      <c r="C397" s="9">
        <v>30005</v>
      </c>
      <c r="D397" s="10">
        <v>10.8</v>
      </c>
      <c r="E397" s="4">
        <v>0.00522616</v>
      </c>
      <c r="F397" s="4">
        <v>1.3780869</v>
      </c>
      <c r="G397" s="4">
        <v>0.0126716492464869</v>
      </c>
      <c r="H397" s="4">
        <v>0.48304441720656</v>
      </c>
      <c r="I397" s="4">
        <v>0.492119089316988</v>
      </c>
      <c r="J397" s="4">
        <v>0.32249272</v>
      </c>
      <c r="K397" s="4">
        <v>2.1613375965894</v>
      </c>
      <c r="L397" s="4">
        <v>3.14948932219127</v>
      </c>
      <c r="M397" s="4">
        <v>1.77563311122211</v>
      </c>
      <c r="N397" s="4">
        <v>12.8132270283837</v>
      </c>
      <c r="O397" s="4">
        <v>0.914603895383789</v>
      </c>
      <c r="P397" s="4">
        <v>81.873216</v>
      </c>
      <c r="Q397" s="4">
        <v>173.97435</v>
      </c>
      <c r="R397" s="14">
        <v>4.037</v>
      </c>
      <c r="S397" s="10">
        <v>41.0763557975</v>
      </c>
      <c r="T397" s="10">
        <v>9.66</v>
      </c>
      <c r="U397" s="15">
        <v>31.2</v>
      </c>
      <c r="V397" s="10">
        <v>77.8</v>
      </c>
      <c r="W397" s="10">
        <v>34.2</v>
      </c>
      <c r="X397" s="16">
        <v>54.921875</v>
      </c>
      <c r="Y397" s="10">
        <v>2.14205375171465</v>
      </c>
      <c r="Z397" s="19">
        <v>0.0543787199266739</v>
      </c>
      <c r="AA397" s="4">
        <v>6.59894921190893</v>
      </c>
      <c r="AB397" s="10">
        <v>490</v>
      </c>
      <c r="AC397" s="4">
        <v>11844.1330998249</v>
      </c>
      <c r="AD397" s="10">
        <v>0.103203730297723</v>
      </c>
      <c r="AE397" s="10">
        <v>11216.6</v>
      </c>
      <c r="AF397" s="10">
        <v>5.5999999</v>
      </c>
      <c r="AG397" s="10">
        <v>41383.8353765324</v>
      </c>
      <c r="AH397" s="10">
        <v>14.47</v>
      </c>
      <c r="AI397" s="10">
        <v>3.98</v>
      </c>
      <c r="AJ397" s="10">
        <v>1162</v>
      </c>
      <c r="AK397" s="10">
        <v>2.95</v>
      </c>
      <c r="AL397" s="10">
        <v>0.66</v>
      </c>
    </row>
    <row r="398" spans="1:38">
      <c r="A398" s="2" t="s">
        <v>67</v>
      </c>
      <c r="B398" s="2">
        <v>2014</v>
      </c>
      <c r="C398" s="9">
        <v>32218</v>
      </c>
      <c r="D398" s="10">
        <v>9.2</v>
      </c>
      <c r="E398" s="4">
        <v>0.00500766</v>
      </c>
      <c r="F398" s="4">
        <v>1.5485084</v>
      </c>
      <c r="G398" s="4">
        <v>0.0126339370994912</v>
      </c>
      <c r="H398" s="4">
        <v>0.49629268820696</v>
      </c>
      <c r="I398" s="4">
        <v>0.508680555555556</v>
      </c>
      <c r="J398" s="4">
        <v>0.3375782</v>
      </c>
      <c r="K398" s="4">
        <v>2.12422586520947</v>
      </c>
      <c r="L398" s="4">
        <v>3.06288617328024</v>
      </c>
      <c r="M398" s="4">
        <v>1.73315040897487</v>
      </c>
      <c r="N398" s="4">
        <v>12.4484175091464</v>
      </c>
      <c r="O398" s="4">
        <v>0.835083237720001</v>
      </c>
      <c r="P398" s="4">
        <v>92.973394</v>
      </c>
      <c r="Q398" s="4">
        <v>167.51835</v>
      </c>
      <c r="R398" s="14">
        <v>3.739</v>
      </c>
      <c r="S398" s="10">
        <v>41.2305590118</v>
      </c>
      <c r="T398" s="10">
        <v>10.78</v>
      </c>
      <c r="U398" s="15">
        <v>31.6</v>
      </c>
      <c r="V398" s="10">
        <v>86.3</v>
      </c>
      <c r="W398" s="10">
        <v>34.2</v>
      </c>
      <c r="X398" s="16">
        <v>56.334789276123</v>
      </c>
      <c r="Y398" s="10">
        <v>1.6236283449523</v>
      </c>
      <c r="Z398" s="19">
        <v>0.042101324276291</v>
      </c>
      <c r="AA398" s="4">
        <v>6.93055555555556</v>
      </c>
      <c r="AB398" s="10">
        <v>453.8</v>
      </c>
      <c r="AC398" s="4">
        <v>12555.7291666667</v>
      </c>
      <c r="AD398" s="10">
        <v>0.101685416666667</v>
      </c>
      <c r="AE398" s="10">
        <v>13675.5</v>
      </c>
      <c r="AF398" s="10">
        <v>5.8000002</v>
      </c>
      <c r="AG398" s="10">
        <v>40659.3576388889</v>
      </c>
      <c r="AH398" s="10">
        <v>14.4</v>
      </c>
      <c r="AI398" s="10">
        <v>4.04</v>
      </c>
      <c r="AJ398" s="10">
        <v>1220</v>
      </c>
      <c r="AK398" s="10">
        <v>3.3</v>
      </c>
      <c r="AL398" s="10">
        <v>0.67</v>
      </c>
    </row>
    <row r="399" spans="1:38">
      <c r="A399" s="2" t="s">
        <v>67</v>
      </c>
      <c r="B399" s="2">
        <v>2015</v>
      </c>
      <c r="C399" s="9">
        <v>34883</v>
      </c>
      <c r="D399" s="10">
        <v>8.2</v>
      </c>
      <c r="E399" s="4">
        <v>0.00323363</v>
      </c>
      <c r="F399" s="4">
        <v>1.5965182</v>
      </c>
      <c r="G399" s="4">
        <v>0.0193955441550651</v>
      </c>
      <c r="H399" s="4">
        <v>0.517652909000497</v>
      </c>
      <c r="I399" s="4">
        <v>0.516464471403813</v>
      </c>
      <c r="J399" s="4">
        <v>0.34537697</v>
      </c>
      <c r="K399" s="4">
        <v>2.24153630632734</v>
      </c>
      <c r="L399" s="4">
        <v>3.09365939745367</v>
      </c>
      <c r="M399" s="4">
        <v>1.70662584555553</v>
      </c>
      <c r="N399" s="4">
        <v>11.76658113793</v>
      </c>
      <c r="O399" s="4">
        <v>0.74986822607433</v>
      </c>
      <c r="P399" s="4">
        <v>96.193573</v>
      </c>
      <c r="Q399" s="4">
        <v>367.77456</v>
      </c>
      <c r="R399" s="14">
        <v>4.141</v>
      </c>
      <c r="S399" s="10">
        <v>39.8570437935</v>
      </c>
      <c r="T399" s="10">
        <v>10.48</v>
      </c>
      <c r="U399" s="15">
        <v>29.8</v>
      </c>
      <c r="V399" s="10">
        <v>87.2</v>
      </c>
      <c r="W399" s="10">
        <v>41.9</v>
      </c>
      <c r="X399" s="16">
        <v>48.7441635131836</v>
      </c>
      <c r="Y399" s="10">
        <v>1.73324268281767</v>
      </c>
      <c r="Z399" s="19">
        <v>0.0576573494211594</v>
      </c>
      <c r="AA399" s="4">
        <v>7.14904679376083</v>
      </c>
      <c r="AB399" s="10">
        <v>457.4</v>
      </c>
      <c r="AC399" s="4">
        <v>11403.8128249567</v>
      </c>
      <c r="AD399" s="10">
        <v>0.101979029462738</v>
      </c>
      <c r="AE399" s="10">
        <v>10057.6</v>
      </c>
      <c r="AF399" s="10">
        <v>5.8000002</v>
      </c>
      <c r="AG399" s="10">
        <v>47536.7694974003</v>
      </c>
      <c r="AH399" s="10">
        <v>13.25</v>
      </c>
      <c r="AI399" s="10">
        <v>3.73</v>
      </c>
      <c r="AJ399" s="10">
        <v>1275</v>
      </c>
      <c r="AK399" s="10">
        <v>3.45</v>
      </c>
      <c r="AL399" s="10">
        <v>0.7</v>
      </c>
    </row>
    <row r="400" spans="1:38">
      <c r="A400" s="2" t="s">
        <v>67</v>
      </c>
      <c r="B400" s="2">
        <v>2016</v>
      </c>
      <c r="C400" s="9">
        <v>38968</v>
      </c>
      <c r="D400" s="10">
        <v>7.8</v>
      </c>
      <c r="E400" s="4">
        <v>0.00345142</v>
      </c>
      <c r="F400" s="4">
        <v>1.5623353</v>
      </c>
      <c r="G400" s="4">
        <v>0.0221264222601448</v>
      </c>
      <c r="H400" s="4">
        <v>0.517801789035515</v>
      </c>
      <c r="I400" s="4">
        <v>0.536082474226804</v>
      </c>
      <c r="J400" s="4">
        <v>0.34091906</v>
      </c>
      <c r="K400" s="4">
        <v>2.2612231620039</v>
      </c>
      <c r="L400" s="4">
        <v>3.08829639889197</v>
      </c>
      <c r="M400" s="4">
        <v>1.59417529319842</v>
      </c>
      <c r="N400" s="4">
        <v>12.0783193619669</v>
      </c>
      <c r="O400" s="4">
        <v>0.248871884119582</v>
      </c>
      <c r="P400" s="4">
        <v>67.718128</v>
      </c>
      <c r="Q400" s="4">
        <v>333.33555</v>
      </c>
      <c r="R400" s="14">
        <v>4.749</v>
      </c>
      <c r="S400" s="10">
        <v>34.7829325922</v>
      </c>
      <c r="T400" s="10">
        <v>10.78</v>
      </c>
      <c r="U400" s="15">
        <v>31.1</v>
      </c>
      <c r="V400" s="10">
        <v>96.3</v>
      </c>
      <c r="W400" s="10">
        <v>51.8</v>
      </c>
      <c r="X400" s="16">
        <v>58.7471542358398</v>
      </c>
      <c r="Y400" s="10">
        <v>2.49347486261121</v>
      </c>
      <c r="Z400" s="19">
        <v>0.048144018887723</v>
      </c>
      <c r="AA400" s="4">
        <v>7.04639175257732</v>
      </c>
      <c r="AB400" s="10">
        <v>447.1</v>
      </c>
      <c r="AC400" s="4">
        <v>10953.7800687285</v>
      </c>
      <c r="AD400" s="10">
        <v>0.101276219931271</v>
      </c>
      <c r="AE400" s="10">
        <v>10376</v>
      </c>
      <c r="AF400" s="10">
        <v>5.8000002</v>
      </c>
      <c r="AG400" s="10">
        <v>51805.6701030928</v>
      </c>
      <c r="AH400" s="10">
        <v>14.49</v>
      </c>
      <c r="AI400" s="10">
        <v>3.74</v>
      </c>
      <c r="AJ400" s="10">
        <v>1319</v>
      </c>
      <c r="AK400" s="10">
        <v>3.47</v>
      </c>
      <c r="AL400" s="10">
        <v>0.76</v>
      </c>
    </row>
    <row r="401" spans="1:38">
      <c r="A401" s="2" t="s">
        <v>67</v>
      </c>
      <c r="B401" s="2">
        <v>2017</v>
      </c>
      <c r="C401" s="9">
        <v>42211</v>
      </c>
      <c r="D401" s="10">
        <v>7.2</v>
      </c>
      <c r="E401" s="4">
        <v>0.00337817</v>
      </c>
      <c r="F401" s="4">
        <v>1.5754064</v>
      </c>
      <c r="G401" s="4">
        <v>0.0274715021702974</v>
      </c>
      <c r="H401" s="4">
        <v>0.507484483388098</v>
      </c>
      <c r="I401" s="4">
        <v>0.554607508532423</v>
      </c>
      <c r="J401" s="4">
        <v>0.34192389</v>
      </c>
      <c r="K401" s="4">
        <v>2.16833282843583</v>
      </c>
      <c r="L401" s="4">
        <v>3.08275206087508</v>
      </c>
      <c r="M401" s="4">
        <v>1.59743678638236</v>
      </c>
      <c r="N401" s="4">
        <v>10.9995132063072</v>
      </c>
      <c r="O401" s="4">
        <v>0.204047689555436</v>
      </c>
      <c r="P401" s="4">
        <v>26.601288</v>
      </c>
      <c r="Q401" s="4">
        <v>312.3317</v>
      </c>
      <c r="R401" s="14">
        <v>5.21</v>
      </c>
      <c r="S401" s="10">
        <v>29.8193073459</v>
      </c>
      <c r="T401" s="10">
        <v>11.18</v>
      </c>
      <c r="U401" s="15">
        <v>32.6</v>
      </c>
      <c r="V401" s="10">
        <v>94.8</v>
      </c>
      <c r="W401" s="10">
        <v>44.4</v>
      </c>
      <c r="X401" s="16">
        <v>59.3034973144531</v>
      </c>
      <c r="Y401" s="10">
        <v>1.66594291126968</v>
      </c>
      <c r="Z401" s="19">
        <v>0.0398092702250174</v>
      </c>
      <c r="AA401" s="4">
        <v>7.15529010238908</v>
      </c>
      <c r="AB401" s="10">
        <v>433.1</v>
      </c>
      <c r="AC401" s="4">
        <v>11723.7201365188</v>
      </c>
      <c r="AD401" s="10">
        <v>0.100706894197952</v>
      </c>
      <c r="AE401" s="10">
        <v>13188.9</v>
      </c>
      <c r="AF401" s="10">
        <v>5.8000002</v>
      </c>
      <c r="AG401" s="10">
        <v>49735.8907849829</v>
      </c>
      <c r="AH401" s="10">
        <v>14.37</v>
      </c>
      <c r="AI401" s="10">
        <v>3.65</v>
      </c>
      <c r="AJ401" s="10">
        <v>1391</v>
      </c>
      <c r="AK401" s="10">
        <v>3.83</v>
      </c>
      <c r="AL401" s="10">
        <v>0.77</v>
      </c>
    </row>
    <row r="402" spans="1:38">
      <c r="A402" s="2" t="s">
        <v>67</v>
      </c>
      <c r="B402" s="2">
        <v>2018</v>
      </c>
      <c r="C402" s="9">
        <v>46854</v>
      </c>
      <c r="D402" s="10">
        <v>7.1</v>
      </c>
      <c r="E402" s="4">
        <v>0.00246418</v>
      </c>
      <c r="F402" s="4">
        <v>1.5884774</v>
      </c>
      <c r="G402" s="4">
        <v>0.0288791848617176</v>
      </c>
      <c r="H402" s="4">
        <v>0.504439592430859</v>
      </c>
      <c r="I402" s="4">
        <v>0.572402044293015</v>
      </c>
      <c r="J402" s="4">
        <v>0.32747453</v>
      </c>
      <c r="K402" s="4">
        <v>2.22159969088099</v>
      </c>
      <c r="L402" s="4">
        <v>3.03232945251612</v>
      </c>
      <c r="M402" s="4">
        <v>1.52308889687739</v>
      </c>
      <c r="N402" s="4">
        <v>10.087827510917</v>
      </c>
      <c r="O402" s="4">
        <v>0.169213973799127</v>
      </c>
      <c r="P402" s="4">
        <v>26.461972</v>
      </c>
      <c r="Q402" s="4">
        <v>286.53239</v>
      </c>
      <c r="R402" s="14">
        <v>5.31</v>
      </c>
      <c r="S402" s="10">
        <v>26.1397879477</v>
      </c>
      <c r="T402" s="10">
        <v>11.45</v>
      </c>
      <c r="U402" s="15">
        <v>33.9</v>
      </c>
      <c r="V402" s="10">
        <v>96</v>
      </c>
      <c r="W402" s="10">
        <v>47.8</v>
      </c>
      <c r="X402" s="16">
        <v>57.5409736633301</v>
      </c>
      <c r="Y402" s="10">
        <v>0.36353711790393</v>
      </c>
      <c r="Z402" s="19">
        <v>0.0385509037836882</v>
      </c>
      <c r="AA402" s="4">
        <v>7.43441226575809</v>
      </c>
      <c r="AB402" s="10">
        <v>434.6</v>
      </c>
      <c r="AC402" s="4">
        <v>12578.1942078365</v>
      </c>
      <c r="AD402" s="10">
        <v>0.100466201022146</v>
      </c>
      <c r="AE402" s="10">
        <v>16018.3</v>
      </c>
      <c r="AF402" s="10">
        <v>5.8200002</v>
      </c>
      <c r="AG402" s="10">
        <v>51279.6729131175</v>
      </c>
      <c r="AH402" s="10">
        <v>14.57</v>
      </c>
      <c r="AI402" s="10">
        <v>3.69</v>
      </c>
      <c r="AJ402" s="10">
        <v>1426</v>
      </c>
      <c r="AK402" s="10">
        <v>3.91</v>
      </c>
      <c r="AL402" s="10">
        <v>0.79</v>
      </c>
    </row>
    <row r="403" spans="1:38">
      <c r="A403" s="2" t="s">
        <v>67</v>
      </c>
      <c r="B403" s="2">
        <v>2019</v>
      </c>
      <c r="C403" s="9">
        <v>49976</v>
      </c>
      <c r="D403" s="10">
        <v>6.3</v>
      </c>
      <c r="E403" s="4">
        <v>0.00318629</v>
      </c>
      <c r="F403" s="4">
        <v>1.6015485</v>
      </c>
      <c r="G403" s="4">
        <v>0.0030940804460916</v>
      </c>
      <c r="H403" s="4">
        <v>0.50501513039339</v>
      </c>
      <c r="I403" s="4">
        <v>0.588135593220339</v>
      </c>
      <c r="J403" s="4">
        <v>0.32249839</v>
      </c>
      <c r="K403" s="4">
        <v>2.09812218989685</v>
      </c>
      <c r="L403" s="4">
        <v>2.94199495608314</v>
      </c>
      <c r="M403" s="4">
        <v>1.42787302550616</v>
      </c>
      <c r="N403" s="4">
        <v>9.63532691849988</v>
      </c>
      <c r="O403" s="4">
        <v>0.146883818979293</v>
      </c>
      <c r="P403" s="4">
        <v>18.524192</v>
      </c>
      <c r="Q403" s="4">
        <v>266.37109</v>
      </c>
      <c r="R403" s="14">
        <v>4.747</v>
      </c>
      <c r="S403" s="10">
        <v>20.2105296175</v>
      </c>
      <c r="T403" s="10">
        <v>11.93</v>
      </c>
      <c r="U403" s="15">
        <v>35.2</v>
      </c>
      <c r="V403" s="10">
        <v>96.3</v>
      </c>
      <c r="W403" s="10">
        <v>60.7</v>
      </c>
      <c r="X403" s="16">
        <v>55.6623725891113</v>
      </c>
      <c r="Y403" s="10">
        <v>0.55023511851129</v>
      </c>
      <c r="Z403" s="19">
        <v>0.0372290638094476</v>
      </c>
      <c r="AA403" s="4">
        <v>7.17796610169492</v>
      </c>
      <c r="AB403" s="10">
        <v>432.7</v>
      </c>
      <c r="AC403" s="4">
        <v>12135.593220339</v>
      </c>
      <c r="AD403" s="10">
        <v>0.0956276440677966</v>
      </c>
      <c r="AE403" s="10">
        <v>15182.5</v>
      </c>
      <c r="AF403" s="10">
        <v>5.8000002</v>
      </c>
      <c r="AG403" s="10">
        <v>50893.6508474576</v>
      </c>
      <c r="AH403" s="10">
        <v>14.09</v>
      </c>
      <c r="AI403" s="10">
        <v>3.65</v>
      </c>
      <c r="AJ403" s="10">
        <v>1486</v>
      </c>
      <c r="AK403" s="10">
        <v>4.14</v>
      </c>
      <c r="AL403" s="10">
        <v>0.81</v>
      </c>
    </row>
    <row r="404" spans="1:38">
      <c r="A404" s="2" t="s">
        <v>67</v>
      </c>
      <c r="B404" s="2">
        <v>2020</v>
      </c>
      <c r="C404" s="9">
        <v>50845</v>
      </c>
      <c r="D404" s="10">
        <v>1.5</v>
      </c>
      <c r="E404" s="4">
        <v>0.0039084</v>
      </c>
      <c r="F404" s="4">
        <v>1.6146195</v>
      </c>
      <c r="G404" s="4">
        <v>0.00351306754670783</v>
      </c>
      <c r="H404" s="4">
        <v>0.507874277360622</v>
      </c>
      <c r="I404" s="4">
        <v>0.600337268128162</v>
      </c>
      <c r="J404" s="4">
        <v>0.29187071</v>
      </c>
      <c r="K404" s="4">
        <v>2.00387341354871</v>
      </c>
      <c r="L404" s="4">
        <v>2.87684329930319</v>
      </c>
      <c r="M404" s="4">
        <v>1.38072869537446</v>
      </c>
      <c r="N404" s="4">
        <v>9.62405807694863</v>
      </c>
      <c r="O404" s="4">
        <v>0.133231443949764</v>
      </c>
      <c r="P404" s="4">
        <v>10.990013</v>
      </c>
      <c r="Q404" s="4">
        <v>246.20978</v>
      </c>
      <c r="R404" s="14">
        <v>5.061</v>
      </c>
      <c r="S404" s="10">
        <v>18.7728262717</v>
      </c>
      <c r="T404" s="10">
        <v>12.45</v>
      </c>
      <c r="U404" s="15">
        <v>35.9</v>
      </c>
      <c r="V404" s="10">
        <v>99.3</v>
      </c>
      <c r="W404" s="10">
        <v>61.8</v>
      </c>
      <c r="X404" s="16">
        <v>43.8279838562012</v>
      </c>
      <c r="Y404" s="10">
        <v>0.357195304687007</v>
      </c>
      <c r="Z404" s="19">
        <v>0.0380314020884092</v>
      </c>
      <c r="AA404" s="4">
        <v>6.99892074198988</v>
      </c>
      <c r="AB404" s="10">
        <v>410.8</v>
      </c>
      <c r="AC404" s="4">
        <v>12512.6475548061</v>
      </c>
      <c r="AD404" s="10">
        <v>0.0952849915682968</v>
      </c>
      <c r="AE404" s="10">
        <v>17107.4</v>
      </c>
      <c r="AF404" s="10">
        <v>5.8200002</v>
      </c>
      <c r="AG404" s="10">
        <v>49488.8768971332</v>
      </c>
      <c r="AH404" s="10">
        <v>13.87</v>
      </c>
      <c r="AI404" s="10">
        <v>3.44</v>
      </c>
      <c r="AJ404" s="10">
        <v>1499</v>
      </c>
      <c r="AK404" s="10">
        <v>4.13</v>
      </c>
      <c r="AL404" s="10">
        <v>0.98</v>
      </c>
    </row>
    <row r="405" spans="1:38">
      <c r="A405" s="2" t="s">
        <v>67</v>
      </c>
      <c r="B405" s="2">
        <v>2021</v>
      </c>
      <c r="C405" s="9">
        <v>57036</v>
      </c>
      <c r="D405" s="10">
        <v>5.7</v>
      </c>
      <c r="E405" s="4">
        <v>0.00463051</v>
      </c>
      <c r="F405" s="4">
        <v>1.6276905</v>
      </c>
      <c r="G405" s="4">
        <v>0.0042131935708459</v>
      </c>
      <c r="H405" s="4">
        <v>0.492363593394582</v>
      </c>
      <c r="I405" s="4">
        <v>0.609427609427609</v>
      </c>
      <c r="J405" s="4">
        <v>0.26124303</v>
      </c>
      <c r="K405" s="4">
        <v>1.84308270676692</v>
      </c>
      <c r="L405" s="4">
        <v>2.77455160246986</v>
      </c>
      <c r="M405" s="4">
        <v>1.40274372988669</v>
      </c>
      <c r="N405" s="4">
        <v>8.28009968236704</v>
      </c>
      <c r="O405" s="4">
        <v>0.121928626708062</v>
      </c>
      <c r="P405" s="4">
        <v>3.455834</v>
      </c>
      <c r="Q405" s="4">
        <v>226.04847</v>
      </c>
      <c r="R405" s="14">
        <v>5.396</v>
      </c>
      <c r="S405" s="10">
        <v>20.2799665052</v>
      </c>
      <c r="T405" s="10">
        <v>12.81</v>
      </c>
      <c r="U405" s="15">
        <v>34.8</v>
      </c>
      <c r="V405" s="10">
        <v>99.4</v>
      </c>
      <c r="W405" s="10">
        <v>62.4</v>
      </c>
      <c r="X405" s="16">
        <v>53.1937141418457</v>
      </c>
      <c r="Y405" s="10">
        <v>0.436498183214676</v>
      </c>
      <c r="Z405" s="19">
        <v>0.0389170587485141</v>
      </c>
      <c r="AA405" s="4">
        <v>7.90314814814815</v>
      </c>
      <c r="AB405" s="10">
        <v>412.8</v>
      </c>
      <c r="AC405" s="4">
        <v>14444.4444444444</v>
      </c>
      <c r="AD405" s="10">
        <v>0.0952188552188552</v>
      </c>
      <c r="AE405" s="10">
        <v>14190.4</v>
      </c>
      <c r="AF405" s="10">
        <v>5.8200002</v>
      </c>
      <c r="AG405" s="10">
        <v>52423.2390572391</v>
      </c>
      <c r="AH405" s="10">
        <v>12.78</v>
      </c>
      <c r="AI405" s="10">
        <v>3.54</v>
      </c>
      <c r="AJ405" s="10">
        <v>1613</v>
      </c>
      <c r="AK405" s="10">
        <v>4.22</v>
      </c>
      <c r="AL405" s="10">
        <v>1.01</v>
      </c>
    </row>
    <row r="406" spans="1:38">
      <c r="A406" s="2" t="s">
        <v>67</v>
      </c>
      <c r="B406" s="2">
        <v>2022</v>
      </c>
      <c r="C406" s="9">
        <v>60724</v>
      </c>
      <c r="D406" s="10">
        <v>2.3</v>
      </c>
      <c r="E406" s="4">
        <v>0.00535262</v>
      </c>
      <c r="F406" s="4">
        <v>1.6407615</v>
      </c>
      <c r="G406" s="4">
        <v>0.00444032021273649</v>
      </c>
      <c r="H406" s="4">
        <v>0.457882053128722</v>
      </c>
      <c r="I406" s="4">
        <v>0.615126050420168</v>
      </c>
      <c r="J406" s="4">
        <v>0.23061535</v>
      </c>
      <c r="K406" s="4">
        <v>1.7337807606264</v>
      </c>
      <c r="L406" s="4">
        <v>2.67957941339236</v>
      </c>
      <c r="M406" s="4">
        <v>1.32906013683831</v>
      </c>
      <c r="N406" s="4">
        <v>8.37166560483089</v>
      </c>
      <c r="O406" s="4">
        <v>0.113570261211601</v>
      </c>
      <c r="P406" s="4">
        <v>-4.078345</v>
      </c>
      <c r="Q406" s="4">
        <v>205.88716</v>
      </c>
      <c r="R406" s="14">
        <v>5.753</v>
      </c>
      <c r="S406" s="10">
        <v>16.2925129217</v>
      </c>
      <c r="T406" s="10">
        <v>13.24</v>
      </c>
      <c r="U406" s="15">
        <v>36.5</v>
      </c>
      <c r="V406" s="10">
        <v>99.5</v>
      </c>
      <c r="W406" s="10">
        <v>62.9</v>
      </c>
      <c r="X406" s="16">
        <v>56.3345947265625</v>
      </c>
      <c r="Y406" s="10">
        <v>0.479987856374024</v>
      </c>
      <c r="Z406" s="19">
        <v>0.0432183111926598</v>
      </c>
      <c r="AA406" s="4">
        <v>8.06393277310924</v>
      </c>
      <c r="AB406" s="10">
        <v>412.1</v>
      </c>
      <c r="AC406" s="4">
        <v>15495.7983193277</v>
      </c>
      <c r="AD406" s="10">
        <v>0.0948571428571429</v>
      </c>
      <c r="AE406" s="10">
        <v>12206.9</v>
      </c>
      <c r="AF406" s="10">
        <v>5.8200002</v>
      </c>
      <c r="AG406" s="10">
        <v>51999.7949579832</v>
      </c>
      <c r="AH406" s="10">
        <v>19.34</v>
      </c>
      <c r="AI406" s="10">
        <v>3.9</v>
      </c>
      <c r="AJ406" s="10">
        <v>1738</v>
      </c>
      <c r="AK406" s="10">
        <v>4.29</v>
      </c>
      <c r="AL406" s="10">
        <v>1.05</v>
      </c>
    </row>
    <row r="407" spans="1:38">
      <c r="A407" s="2" t="s">
        <v>67</v>
      </c>
      <c r="B407" s="2">
        <v>2023</v>
      </c>
      <c r="C407" s="9">
        <v>63903</v>
      </c>
      <c r="D407" s="10">
        <v>5.3</v>
      </c>
      <c r="E407" s="4"/>
      <c r="F407" s="4"/>
      <c r="G407" s="4"/>
      <c r="H407" s="4">
        <v>0.473585849280093</v>
      </c>
      <c r="I407" s="4">
        <v>0.627946127946128</v>
      </c>
      <c r="J407" s="4">
        <v>0.259982627464399</v>
      </c>
      <c r="K407" s="4">
        <v>1.71555104800541</v>
      </c>
      <c r="L407" s="4">
        <v>2.58793390546945</v>
      </c>
      <c r="M407" s="4">
        <v>1.32534021215551</v>
      </c>
      <c r="N407" s="3"/>
      <c r="O407" s="3"/>
      <c r="P407" s="3"/>
      <c r="Q407" s="3"/>
      <c r="R407" s="14">
        <v>6.133</v>
      </c>
      <c r="S407" s="10">
        <v>17.4159729745</v>
      </c>
      <c r="T407" s="10">
        <v>12.8479915140894</v>
      </c>
      <c r="U407" s="17">
        <v>36.6443424466174</v>
      </c>
      <c r="V407" s="10">
        <v>99.763845</v>
      </c>
      <c r="W407" s="10">
        <v>73.86</v>
      </c>
      <c r="X407" s="4">
        <v>0.615200142114703</v>
      </c>
      <c r="Y407" s="10">
        <v>0.348836291082531</v>
      </c>
      <c r="Z407" s="19">
        <v>0.049860192258489</v>
      </c>
      <c r="AA407" s="4">
        <v>8.47659932659933</v>
      </c>
      <c r="AB407" s="10">
        <v>418.8</v>
      </c>
      <c r="AC407" s="4">
        <v>17138.0471380471</v>
      </c>
      <c r="AD407" s="10">
        <v>0.0959631279461279</v>
      </c>
      <c r="AE407" s="10">
        <v>14388.6</v>
      </c>
      <c r="AF407" s="10">
        <v>5.8200002</v>
      </c>
      <c r="AG407" s="10">
        <v>55646.5286195286</v>
      </c>
      <c r="AH407" s="10">
        <v>25.9</v>
      </c>
      <c r="AI407" s="10">
        <v>3.86939076696029</v>
      </c>
      <c r="AJ407" s="10">
        <v>1813</v>
      </c>
      <c r="AK407" s="10">
        <v>4.5712</v>
      </c>
      <c r="AL407" s="10">
        <v>1.14429292929293</v>
      </c>
    </row>
    <row r="408" spans="1:38">
      <c r="A408" s="2" t="s">
        <v>68</v>
      </c>
      <c r="B408" s="2">
        <v>2010</v>
      </c>
      <c r="C408" s="9">
        <v>24983.84</v>
      </c>
      <c r="D408" s="10">
        <v>13.4</v>
      </c>
      <c r="E408" s="4">
        <v>0.00613963</v>
      </c>
      <c r="F408" s="4">
        <v>0.9188522</v>
      </c>
      <c r="G408" s="4">
        <v>0.00059183854644453</v>
      </c>
      <c r="H408" s="11">
        <v>0.437042692625819</v>
      </c>
      <c r="I408" s="10">
        <v>0.479</v>
      </c>
      <c r="J408" s="4">
        <v>0.33126551</v>
      </c>
      <c r="K408" s="12">
        <v>2.719393</v>
      </c>
      <c r="L408" s="4">
        <v>2.9153599730231</v>
      </c>
      <c r="M408" s="4">
        <v>2.17855768946231</v>
      </c>
      <c r="N408" s="4">
        <v>25.8656232105364</v>
      </c>
      <c r="O408" s="4">
        <v>1.97747661767513</v>
      </c>
      <c r="P408" s="4">
        <v>124.70503</v>
      </c>
      <c r="Q408" s="4">
        <v>252.21353</v>
      </c>
      <c r="R408" s="14">
        <v>5.345</v>
      </c>
      <c r="S408" s="10">
        <v>45.83730953</v>
      </c>
      <c r="T408" s="10">
        <v>16.18</v>
      </c>
      <c r="U408" s="15">
        <v>38.8</v>
      </c>
      <c r="V408" s="10">
        <v>92.5</v>
      </c>
      <c r="W408" s="10">
        <v>80.5</v>
      </c>
      <c r="X408" s="16">
        <v>57.6910591125488</v>
      </c>
      <c r="Y408" s="19">
        <v>2.19510332892192</v>
      </c>
      <c r="Z408" s="19">
        <v>0.0552181637351274</v>
      </c>
      <c r="AA408" s="4">
        <v>5.81553336703741</v>
      </c>
      <c r="AB408" s="10">
        <v>1150.4</v>
      </c>
      <c r="AC408" s="4">
        <v>8641.39020537125</v>
      </c>
      <c r="AD408" s="10">
        <v>0.179304897314376</v>
      </c>
      <c r="AE408" s="10">
        <v>148.2</v>
      </c>
      <c r="AF408" s="19">
        <v>11.9</v>
      </c>
      <c r="AG408" s="10">
        <v>169059.248025276</v>
      </c>
      <c r="AH408" s="10">
        <v>10.63</v>
      </c>
      <c r="AI408" s="10">
        <v>4.18</v>
      </c>
      <c r="AJ408" s="10">
        <v>1868</v>
      </c>
      <c r="AK408" s="19">
        <v>2.3659</v>
      </c>
      <c r="AL408" s="10">
        <v>0.73</v>
      </c>
    </row>
    <row r="409" spans="1:38">
      <c r="A409" s="2" t="s">
        <v>68</v>
      </c>
      <c r="B409" s="2">
        <v>2011</v>
      </c>
      <c r="C409" s="9">
        <v>30161</v>
      </c>
      <c r="D409" s="10">
        <v>12</v>
      </c>
      <c r="E409" s="4">
        <v>0.00615381</v>
      </c>
      <c r="F409" s="4">
        <v>0.85140284</v>
      </c>
      <c r="G409" s="4">
        <v>0.00187421808477745</v>
      </c>
      <c r="H409" s="4">
        <v>0.433274666114505</v>
      </c>
      <c r="I409" s="4">
        <v>0.501543209876543</v>
      </c>
      <c r="J409" s="4">
        <v>0.3355161</v>
      </c>
      <c r="K409" s="4">
        <v>2.71032796903646</v>
      </c>
      <c r="L409" s="4">
        <v>2.9153599730231</v>
      </c>
      <c r="M409" s="4">
        <v>2.053077475609</v>
      </c>
      <c r="N409" s="4">
        <v>20.4122424681644</v>
      </c>
      <c r="O409" s="4">
        <v>2.12444352417435</v>
      </c>
      <c r="P409" s="4">
        <v>118.32208</v>
      </c>
      <c r="Q409" s="4">
        <v>227.72958</v>
      </c>
      <c r="R409" s="14">
        <v>5.019</v>
      </c>
      <c r="S409" s="10">
        <v>49.9812147787</v>
      </c>
      <c r="T409" s="10">
        <v>16.03</v>
      </c>
      <c r="U409" s="15">
        <v>37.5</v>
      </c>
      <c r="V409" s="10">
        <v>67</v>
      </c>
      <c r="W409" s="10">
        <v>89.5</v>
      </c>
      <c r="X409" s="16">
        <v>61.2310562133789</v>
      </c>
      <c r="Y409" s="10">
        <v>2.97127594042954</v>
      </c>
      <c r="Z409" s="19">
        <v>0.0499072119675313</v>
      </c>
      <c r="AA409" s="4">
        <v>6.74955039487059</v>
      </c>
      <c r="AB409" s="10">
        <v>1157</v>
      </c>
      <c r="AC409" s="4">
        <v>11181.1728395062</v>
      </c>
      <c r="AD409" s="10">
        <v>0.174845679012346</v>
      </c>
      <c r="AE409" s="10">
        <v>137.7</v>
      </c>
      <c r="AF409" s="10">
        <v>11.9</v>
      </c>
      <c r="AG409" s="10">
        <v>195751.839506173</v>
      </c>
      <c r="AH409" s="10">
        <v>11.24</v>
      </c>
      <c r="AI409" s="10">
        <v>3.23</v>
      </c>
      <c r="AJ409" s="10">
        <v>1912</v>
      </c>
      <c r="AK409" s="10">
        <v>2.58</v>
      </c>
      <c r="AL409" s="10">
        <v>0.81</v>
      </c>
    </row>
    <row r="410" spans="1:38">
      <c r="A410" s="2" t="s">
        <v>68</v>
      </c>
      <c r="B410" s="2">
        <v>2012</v>
      </c>
      <c r="C410" s="9">
        <v>32609</v>
      </c>
      <c r="D410" s="10">
        <v>11.5</v>
      </c>
      <c r="E410" s="4">
        <v>0.00674314</v>
      </c>
      <c r="F410" s="4">
        <v>0.98397935</v>
      </c>
      <c r="G410" s="4">
        <v>0.00124290455261843</v>
      </c>
      <c r="H410" s="4">
        <v>0.445565462224308</v>
      </c>
      <c r="I410" s="4">
        <v>0.511380880121396</v>
      </c>
      <c r="J410" s="4">
        <v>0.35241671</v>
      </c>
      <c r="K410" s="4">
        <v>2.61119107592659</v>
      </c>
      <c r="L410" s="4">
        <v>2.87883707201889</v>
      </c>
      <c r="M410" s="4">
        <v>1.94849847733514</v>
      </c>
      <c r="N410" s="4">
        <v>18.2769028625059</v>
      </c>
      <c r="O410" s="4">
        <v>1.90802440168935</v>
      </c>
      <c r="P410" s="4">
        <v>104.02206</v>
      </c>
      <c r="Q410" s="4">
        <v>145.38761</v>
      </c>
      <c r="R410" s="14">
        <v>4.978</v>
      </c>
      <c r="S410" s="10">
        <v>46.3609576659</v>
      </c>
      <c r="T410" s="10">
        <v>15.71</v>
      </c>
      <c r="U410" s="15">
        <v>38.4</v>
      </c>
      <c r="V410" s="10">
        <v>70.6</v>
      </c>
      <c r="W410" s="10">
        <v>79.5</v>
      </c>
      <c r="X410" s="16">
        <v>69.0309982299805</v>
      </c>
      <c r="Y410" s="10">
        <v>2.6137963397466</v>
      </c>
      <c r="Z410" s="19">
        <v>0.0409234977583456</v>
      </c>
      <c r="AA410" s="4">
        <v>6.92261001517451</v>
      </c>
      <c r="AB410" s="10">
        <v>1078</v>
      </c>
      <c r="AC410" s="4">
        <v>11256.4491654021</v>
      </c>
      <c r="AD410" s="10">
        <v>0.195144157814871</v>
      </c>
      <c r="AE410" s="10">
        <v>168</v>
      </c>
      <c r="AF410" s="10">
        <v>11.9</v>
      </c>
      <c r="AG410" s="10">
        <v>188751.963581184</v>
      </c>
      <c r="AH410" s="10">
        <v>12.46</v>
      </c>
      <c r="AI410" s="10">
        <v>2.3</v>
      </c>
      <c r="AJ410" s="10">
        <v>2107</v>
      </c>
      <c r="AK410" s="10">
        <v>2.78</v>
      </c>
      <c r="AL410" s="10">
        <v>0.82</v>
      </c>
    </row>
    <row r="411" spans="1:38">
      <c r="A411" s="2" t="s">
        <v>68</v>
      </c>
      <c r="B411" s="2">
        <v>2013</v>
      </c>
      <c r="C411" s="9">
        <v>35135</v>
      </c>
      <c r="D411" s="10">
        <v>9.8</v>
      </c>
      <c r="E411" s="4">
        <v>0.00719567</v>
      </c>
      <c r="F411" s="4">
        <v>1.1389526</v>
      </c>
      <c r="G411" s="4">
        <v>0.000554786096982817</v>
      </c>
      <c r="H411" s="4">
        <v>0.454311122567341</v>
      </c>
      <c r="I411" s="4">
        <v>0.528528528528528</v>
      </c>
      <c r="J411" s="4">
        <v>0.3694806</v>
      </c>
      <c r="K411" s="4">
        <v>2.34525222551929</v>
      </c>
      <c r="L411" s="4">
        <v>2.82616133701803</v>
      </c>
      <c r="M411" s="4">
        <v>1.8548477829894</v>
      </c>
      <c r="N411" s="4">
        <v>16.5521458950896</v>
      </c>
      <c r="O411" s="4">
        <v>1.67418481763114</v>
      </c>
      <c r="P411" s="4">
        <v>138.23457</v>
      </c>
      <c r="Q411" s="4">
        <v>151.9603</v>
      </c>
      <c r="R411" s="14">
        <v>5.492</v>
      </c>
      <c r="S411" s="10">
        <v>48.4692013818</v>
      </c>
      <c r="T411" s="10">
        <v>17.51</v>
      </c>
      <c r="U411" s="15">
        <v>38.5</v>
      </c>
      <c r="V411" s="10">
        <v>92.5</v>
      </c>
      <c r="W411" s="10">
        <v>83.5</v>
      </c>
      <c r="X411" s="16">
        <v>73.1766815185547</v>
      </c>
      <c r="Y411" s="10">
        <v>3.11039318119329</v>
      </c>
      <c r="Z411" s="19">
        <v>0.0356955513165082</v>
      </c>
      <c r="AA411" s="4">
        <v>7.17867867867868</v>
      </c>
      <c r="AB411" s="10">
        <v>1108.6</v>
      </c>
      <c r="AC411" s="4">
        <v>12180.1801801802</v>
      </c>
      <c r="AD411" s="10">
        <v>0.192792792792793</v>
      </c>
      <c r="AE411" s="10">
        <v>175.3</v>
      </c>
      <c r="AF411" s="10">
        <v>11.9</v>
      </c>
      <c r="AG411" s="10">
        <v>192911.147147147</v>
      </c>
      <c r="AH411" s="10">
        <v>13.19</v>
      </c>
      <c r="AI411" s="10">
        <v>2.54</v>
      </c>
      <c r="AJ411" s="10">
        <v>2195</v>
      </c>
      <c r="AK411" s="10">
        <v>3.11</v>
      </c>
      <c r="AL411" s="10">
        <v>0.91</v>
      </c>
    </row>
    <row r="412" spans="1:38">
      <c r="A412" s="2" t="s">
        <v>68</v>
      </c>
      <c r="B412" s="2">
        <v>2014</v>
      </c>
      <c r="C412" s="9">
        <v>36815</v>
      </c>
      <c r="D412" s="10">
        <v>8</v>
      </c>
      <c r="E412" s="4">
        <v>0.00753941</v>
      </c>
      <c r="F412" s="4">
        <v>1.2829096</v>
      </c>
      <c r="G412" s="4">
        <v>0.00115548126884924</v>
      </c>
      <c r="H412" s="4">
        <v>0.4621852136303</v>
      </c>
      <c r="I412" s="4">
        <v>0.548672566371681</v>
      </c>
      <c r="J412" s="4">
        <v>0.38767533</v>
      </c>
      <c r="K412" s="4">
        <v>2.24283480979677</v>
      </c>
      <c r="L412" s="4">
        <v>2.76872770511296</v>
      </c>
      <c r="M412" s="4">
        <v>1.7971730678391</v>
      </c>
      <c r="N412" s="4">
        <v>15.0682121346861</v>
      </c>
      <c r="O412" s="4">
        <v>1.52431383645256</v>
      </c>
      <c r="P412" s="4">
        <v>219.70217</v>
      </c>
      <c r="Q412" s="4">
        <v>208.72994</v>
      </c>
      <c r="R412" s="14">
        <v>5.984</v>
      </c>
      <c r="S412" s="10">
        <v>46.600012111</v>
      </c>
      <c r="T412" s="10">
        <v>17.91</v>
      </c>
      <c r="U412" s="15">
        <v>38</v>
      </c>
      <c r="V412" s="10">
        <v>93.3</v>
      </c>
      <c r="W412" s="10">
        <v>65.5</v>
      </c>
      <c r="X412" s="16">
        <v>79.2545013427734</v>
      </c>
      <c r="Y412" s="10">
        <v>3.1776240733405</v>
      </c>
      <c r="Z412" s="19">
        <v>0.0345805488435934</v>
      </c>
      <c r="AA412" s="4">
        <v>7.29498525073746</v>
      </c>
      <c r="AB412" s="10">
        <v>1068.6</v>
      </c>
      <c r="AC412" s="4">
        <v>12518.4365781711</v>
      </c>
      <c r="AD412" s="10">
        <v>0.190117994100295</v>
      </c>
      <c r="AE412" s="10">
        <v>153</v>
      </c>
      <c r="AF412" s="10">
        <v>12.6</v>
      </c>
      <c r="AG412" s="10">
        <v>184751.032448378</v>
      </c>
      <c r="AH412" s="10">
        <v>13.17</v>
      </c>
      <c r="AI412" s="10">
        <v>2.51</v>
      </c>
      <c r="AJ412" s="10">
        <v>2255</v>
      </c>
      <c r="AK412" s="10">
        <v>3.25</v>
      </c>
      <c r="AL412" s="10">
        <v>1.04</v>
      </c>
    </row>
    <row r="413" spans="1:38">
      <c r="A413" s="2" t="s">
        <v>68</v>
      </c>
      <c r="B413" s="2">
        <v>2015</v>
      </c>
      <c r="C413" s="9">
        <v>37876</v>
      </c>
      <c r="D413" s="10">
        <v>8</v>
      </c>
      <c r="E413" s="4">
        <v>0.00777131</v>
      </c>
      <c r="F413" s="4">
        <v>1.3590176</v>
      </c>
      <c r="G413" s="4">
        <v>0.00120888669091309</v>
      </c>
      <c r="H413" s="4">
        <v>0.475226796929518</v>
      </c>
      <c r="I413" s="4">
        <v>0.570175438596491</v>
      </c>
      <c r="J413" s="4">
        <v>0.40310925</v>
      </c>
      <c r="K413" s="4">
        <v>2.25597147950089</v>
      </c>
      <c r="L413" s="4">
        <v>2.7619256497423</v>
      </c>
      <c r="M413" s="4">
        <v>1.86759256397312</v>
      </c>
      <c r="N413" s="4">
        <v>12.4155074823602</v>
      </c>
      <c r="O413" s="4">
        <v>1.38636892300535</v>
      </c>
      <c r="P413" s="4">
        <v>144.96608</v>
      </c>
      <c r="Q413" s="4">
        <v>347.84136</v>
      </c>
      <c r="R413" s="14">
        <v>6.255</v>
      </c>
      <c r="S413" s="10">
        <v>43.7277253183</v>
      </c>
      <c r="T413" s="10">
        <v>18.11</v>
      </c>
      <c r="U413" s="15">
        <v>37.9</v>
      </c>
      <c r="V413" s="10">
        <v>89.9</v>
      </c>
      <c r="W413" s="10">
        <v>82</v>
      </c>
      <c r="X413" s="16">
        <v>62.1249008178711</v>
      </c>
      <c r="Y413" s="10">
        <v>3.36838348750475</v>
      </c>
      <c r="Z413" s="19">
        <v>0.0399565809252957</v>
      </c>
      <c r="AA413" s="4">
        <v>7.95029239766082</v>
      </c>
      <c r="AB413" s="10">
        <v>1059.1</v>
      </c>
      <c r="AC413" s="4">
        <v>12841.081871345</v>
      </c>
      <c r="AD413" s="10">
        <v>0.189035087719298</v>
      </c>
      <c r="AE413" s="10">
        <v>138.4</v>
      </c>
      <c r="AF413" s="10">
        <v>12.6</v>
      </c>
      <c r="AG413" s="10">
        <v>175980.678362573</v>
      </c>
      <c r="AH413" s="10">
        <v>13.97</v>
      </c>
      <c r="AI413" s="10">
        <v>2.63</v>
      </c>
      <c r="AJ413" s="10">
        <v>2244</v>
      </c>
      <c r="AK413" s="10">
        <v>3.38</v>
      </c>
      <c r="AL413" s="10">
        <v>1.06</v>
      </c>
    </row>
    <row r="414" spans="1:38">
      <c r="A414" s="2" t="s">
        <v>68</v>
      </c>
      <c r="B414" s="2">
        <v>2016</v>
      </c>
      <c r="C414" s="9">
        <v>40339</v>
      </c>
      <c r="D414" s="10">
        <v>8.1</v>
      </c>
      <c r="E414" s="4">
        <v>0.00861524</v>
      </c>
      <c r="F414" s="4">
        <v>1.3641511</v>
      </c>
      <c r="G414" s="4">
        <v>0.00127817104768998</v>
      </c>
      <c r="H414" s="4">
        <v>0.489214064859423</v>
      </c>
      <c r="I414" s="4">
        <v>0.58705035971223</v>
      </c>
      <c r="J414" s="4">
        <v>0.40650032</v>
      </c>
      <c r="K414" s="4">
        <v>2.2284963887065</v>
      </c>
      <c r="L414" s="4">
        <v>2.75609013398295</v>
      </c>
      <c r="M414" s="4">
        <v>1.76450724139128</v>
      </c>
      <c r="N414" s="4">
        <v>12.2056050909614</v>
      </c>
      <c r="O414" s="4">
        <v>0.706478751707773</v>
      </c>
      <c r="P414" s="4">
        <v>116.93712</v>
      </c>
      <c r="Q414" s="4">
        <v>313.04127</v>
      </c>
      <c r="R414" s="14">
        <v>6.805</v>
      </c>
      <c r="S414" s="10">
        <v>40.8467119835</v>
      </c>
      <c r="T414" s="10">
        <v>18.3</v>
      </c>
      <c r="U414" s="15">
        <v>40.4</v>
      </c>
      <c r="V414" s="10">
        <v>98.3</v>
      </c>
      <c r="W414" s="10">
        <v>91</v>
      </c>
      <c r="X414" s="16">
        <v>47.3343734741211</v>
      </c>
      <c r="Y414" s="10">
        <v>3.63719464009003</v>
      </c>
      <c r="Z414" s="19">
        <v>0.0292457793294753</v>
      </c>
      <c r="AA414" s="4">
        <v>8.04460431654676</v>
      </c>
      <c r="AB414" s="10">
        <v>966.5</v>
      </c>
      <c r="AC414" s="4">
        <v>12761.2949640288</v>
      </c>
      <c r="AD414" s="10">
        <v>0.18589928057554</v>
      </c>
      <c r="AE414" s="10">
        <v>143</v>
      </c>
      <c r="AF414" s="10">
        <v>12.6</v>
      </c>
      <c r="AG414" s="10">
        <v>176003.246043165</v>
      </c>
      <c r="AH414" s="10">
        <v>13.47</v>
      </c>
      <c r="AI414" s="10">
        <v>2.62</v>
      </c>
      <c r="AJ414" s="10">
        <v>2225</v>
      </c>
      <c r="AK414" s="10">
        <v>3.63</v>
      </c>
      <c r="AL414" s="10">
        <v>1.02</v>
      </c>
    </row>
    <row r="415" spans="1:38">
      <c r="A415" s="2" t="s">
        <v>68</v>
      </c>
      <c r="B415" s="2">
        <v>2017</v>
      </c>
      <c r="C415" s="9">
        <v>45718</v>
      </c>
      <c r="D415" s="10">
        <v>7.8</v>
      </c>
      <c r="E415" s="4">
        <v>0.00909607</v>
      </c>
      <c r="F415" s="4">
        <v>1.1650095</v>
      </c>
      <c r="G415" s="4">
        <v>0.00208417960816173</v>
      </c>
      <c r="H415" s="4">
        <v>0.482361028653564</v>
      </c>
      <c r="I415" s="4">
        <v>0.609929078014184</v>
      </c>
      <c r="J415" s="4">
        <v>0.39173202</v>
      </c>
      <c r="K415" s="4">
        <v>2.02554598276898</v>
      </c>
      <c r="L415" s="4">
        <v>2.74464518532315</v>
      </c>
      <c r="M415" s="4">
        <v>1.87625596766137</v>
      </c>
      <c r="N415" s="4">
        <v>9.60370902727869</v>
      </c>
      <c r="O415" s="4">
        <v>0.462769115395432</v>
      </c>
      <c r="P415" s="4">
        <v>157.47014</v>
      </c>
      <c r="Q415" s="4">
        <v>950.54245</v>
      </c>
      <c r="R415" s="14">
        <v>7.359</v>
      </c>
      <c r="S415" s="10">
        <v>38.5304366266</v>
      </c>
      <c r="T415" s="10">
        <v>19.17</v>
      </c>
      <c r="U415" s="15">
        <v>40.4</v>
      </c>
      <c r="V415" s="10">
        <v>99.1</v>
      </c>
      <c r="W415" s="10">
        <v>92.5</v>
      </c>
      <c r="X415" s="16">
        <v>37.2264137268066</v>
      </c>
      <c r="Y415" s="10">
        <v>2.63791380129239</v>
      </c>
      <c r="Z415" s="19">
        <v>0.0419639184340786</v>
      </c>
      <c r="AA415" s="4">
        <v>9.1645390070922</v>
      </c>
      <c r="AB415" s="10">
        <v>974.3</v>
      </c>
      <c r="AC415" s="4">
        <v>13876.5957446809</v>
      </c>
      <c r="AD415" s="10">
        <v>0.183404255319149</v>
      </c>
      <c r="AE415" s="10">
        <v>159.2</v>
      </c>
      <c r="AF415" s="10">
        <v>12.6</v>
      </c>
      <c r="AG415" s="10">
        <v>202024.737588652</v>
      </c>
      <c r="AH415" s="10">
        <v>15.26</v>
      </c>
      <c r="AI415" s="10">
        <v>2.53</v>
      </c>
      <c r="AJ415" s="10">
        <v>2278</v>
      </c>
      <c r="AK415" s="10">
        <v>3.98</v>
      </c>
      <c r="AL415" s="10">
        <v>1.06</v>
      </c>
    </row>
    <row r="416" spans="1:38">
      <c r="A416" s="2" t="s">
        <v>68</v>
      </c>
      <c r="B416" s="2">
        <v>2018</v>
      </c>
      <c r="C416" s="9">
        <v>49614</v>
      </c>
      <c r="D416" s="10">
        <v>7</v>
      </c>
      <c r="E416" s="4">
        <v>0.01053812</v>
      </c>
      <c r="F416" s="4">
        <v>0.96586791</v>
      </c>
      <c r="G416" s="4">
        <v>0.00344994587203008</v>
      </c>
      <c r="H416" s="4">
        <v>0.496467437752835</v>
      </c>
      <c r="I416" s="4">
        <v>0.62112676056338</v>
      </c>
      <c r="J416" s="4">
        <v>0.3789232</v>
      </c>
      <c r="K416" s="4">
        <v>2.03679332715477</v>
      </c>
      <c r="L416" s="4">
        <v>2.72420567133584</v>
      </c>
      <c r="M416" s="4">
        <v>1.91623618825536</v>
      </c>
      <c r="N416" s="4">
        <v>9.15602485321391</v>
      </c>
      <c r="O416" s="4">
        <v>0.372057512228613</v>
      </c>
      <c r="P416" s="4">
        <v>107.58798</v>
      </c>
      <c r="Q416" s="4">
        <v>526.37734</v>
      </c>
      <c r="R416" s="14">
        <v>7.506</v>
      </c>
      <c r="S416" s="10">
        <v>37.983039985</v>
      </c>
      <c r="T416" s="10">
        <v>20.38</v>
      </c>
      <c r="U416" s="15">
        <v>40.5</v>
      </c>
      <c r="V416" s="10">
        <v>99.3</v>
      </c>
      <c r="W416" s="10">
        <v>100</v>
      </c>
      <c r="X416" s="16">
        <v>36.5293045043945</v>
      </c>
      <c r="Y416" s="10">
        <v>0.975155332586939</v>
      </c>
      <c r="Z416" s="19">
        <v>0.0510061877615818</v>
      </c>
      <c r="AA416" s="4">
        <v>10</v>
      </c>
      <c r="AB416" s="10">
        <v>966.4</v>
      </c>
      <c r="AC416" s="4">
        <v>14997.8873239437</v>
      </c>
      <c r="AD416" s="10">
        <v>0.183521126760563</v>
      </c>
      <c r="AE416" s="10">
        <v>214.6</v>
      </c>
      <c r="AF416" s="10">
        <v>12.63</v>
      </c>
      <c r="AG416" s="10">
        <v>218186.794366197</v>
      </c>
      <c r="AH416" s="10">
        <v>13.35</v>
      </c>
      <c r="AI416" s="10">
        <v>2.65</v>
      </c>
      <c r="AJ416" s="10">
        <v>2379</v>
      </c>
      <c r="AK416" s="10">
        <v>4.1</v>
      </c>
      <c r="AL416" s="10">
        <v>1.06</v>
      </c>
    </row>
    <row r="417" spans="1:38">
      <c r="A417" s="2" t="s">
        <v>68</v>
      </c>
      <c r="B417" s="2">
        <v>2019</v>
      </c>
      <c r="C417" s="9">
        <v>52537</v>
      </c>
      <c r="D417" s="10">
        <v>6.5</v>
      </c>
      <c r="E417" s="4">
        <v>0.01109071</v>
      </c>
      <c r="F417" s="4">
        <v>0.7667263</v>
      </c>
      <c r="G417" s="4">
        <v>0.0039749233026544</v>
      </c>
      <c r="H417" s="4">
        <v>0.501907429638522</v>
      </c>
      <c r="I417" s="4">
        <v>0.635983263598326</v>
      </c>
      <c r="J417" s="4">
        <v>0.37332465</v>
      </c>
      <c r="K417" s="4">
        <v>2.10737025730484</v>
      </c>
      <c r="L417" s="4">
        <v>2.6697775703842</v>
      </c>
      <c r="M417" s="4">
        <v>2.04029366569916</v>
      </c>
      <c r="N417" s="4">
        <v>8.30081526378692</v>
      </c>
      <c r="O417" s="4">
        <v>0.333468499231689</v>
      </c>
      <c r="P417" s="4">
        <v>93.094027</v>
      </c>
      <c r="Q417" s="4">
        <v>705.95388</v>
      </c>
      <c r="R417" s="14">
        <v>6.592</v>
      </c>
      <c r="S417" s="10">
        <v>30.578779654</v>
      </c>
      <c r="T417" s="10">
        <v>21.05</v>
      </c>
      <c r="U417" s="15">
        <v>41.3</v>
      </c>
      <c r="V417" s="10">
        <v>99.9</v>
      </c>
      <c r="W417" s="10">
        <v>108.6</v>
      </c>
      <c r="X417" s="16">
        <v>39.7322120666504</v>
      </c>
      <c r="Y417" s="10">
        <v>0.526077236639918</v>
      </c>
      <c r="Z417" s="19">
        <v>0.0375715188769788</v>
      </c>
      <c r="AA417" s="4">
        <v>10.6666666666667</v>
      </c>
      <c r="AB417" s="10">
        <v>1010.8</v>
      </c>
      <c r="AC417" s="4">
        <v>15118.549511855</v>
      </c>
      <c r="AD417" s="10">
        <v>0.167085076708508</v>
      </c>
      <c r="AE417" s="10">
        <v>182.2</v>
      </c>
      <c r="AF417" s="10">
        <v>12.6</v>
      </c>
      <c r="AG417" s="10">
        <v>242683.782426778</v>
      </c>
      <c r="AH417" s="10">
        <v>12.85</v>
      </c>
      <c r="AI417" s="10">
        <v>2.99</v>
      </c>
      <c r="AJ417" s="10">
        <v>2581</v>
      </c>
      <c r="AK417" s="10">
        <v>4.1</v>
      </c>
      <c r="AL417" s="10">
        <v>1.08</v>
      </c>
    </row>
    <row r="418" spans="1:38">
      <c r="A418" s="2" t="s">
        <v>68</v>
      </c>
      <c r="B418" s="2">
        <v>2020</v>
      </c>
      <c r="C418" s="9">
        <v>55021</v>
      </c>
      <c r="D418" s="10">
        <v>3.9</v>
      </c>
      <c r="E418" s="4">
        <v>0.0116433</v>
      </c>
      <c r="F418" s="4">
        <v>0.56758468</v>
      </c>
      <c r="G418" s="4">
        <v>0.00428766372065144</v>
      </c>
      <c r="H418" s="4">
        <v>0.502742461390693</v>
      </c>
      <c r="I418" s="4">
        <v>0.649098474341193</v>
      </c>
      <c r="J418" s="4">
        <v>0.33194067</v>
      </c>
      <c r="K418" s="4">
        <v>1.90881951552371</v>
      </c>
      <c r="L418" s="4">
        <v>2.5718194254446</v>
      </c>
      <c r="M418" s="4">
        <v>2.18892757393733</v>
      </c>
      <c r="N418" s="4">
        <v>8.05150519424715</v>
      </c>
      <c r="O418" s="4">
        <v>0.18097717564391</v>
      </c>
      <c r="P418" s="4">
        <v>45.377817</v>
      </c>
      <c r="Q418" s="4">
        <v>885.53042</v>
      </c>
      <c r="R418" s="14">
        <v>7.039</v>
      </c>
      <c r="S418" s="10">
        <v>31.8467742701</v>
      </c>
      <c r="T418" s="10">
        <v>21.02</v>
      </c>
      <c r="U418" s="15">
        <v>42</v>
      </c>
      <c r="V418" s="10">
        <v>100</v>
      </c>
      <c r="W418" s="10">
        <v>118.6</v>
      </c>
      <c r="X418" s="16">
        <v>46.2582206726074</v>
      </c>
      <c r="Y418" s="10">
        <v>1.19748705332303</v>
      </c>
      <c r="Z418" s="19">
        <v>0.033423003102561</v>
      </c>
      <c r="AA418" s="4">
        <v>11.9026352288488</v>
      </c>
      <c r="AB418" s="10">
        <v>976.4</v>
      </c>
      <c r="AC418" s="4">
        <v>14396.6712898752</v>
      </c>
      <c r="AD418" s="10">
        <v>0.166207119278779</v>
      </c>
      <c r="AE418" s="10">
        <v>153</v>
      </c>
      <c r="AF418" s="10">
        <v>12.63</v>
      </c>
      <c r="AG418" s="10">
        <v>241755.561719834</v>
      </c>
      <c r="AH418" s="10">
        <v>11.85</v>
      </c>
      <c r="AI418" s="10">
        <v>2.99</v>
      </c>
      <c r="AJ418" s="10">
        <v>2691</v>
      </c>
      <c r="AK418" s="10">
        <v>4.13</v>
      </c>
      <c r="AL418" s="10">
        <v>1.11</v>
      </c>
    </row>
    <row r="419" spans="1:38">
      <c r="A419" s="2" t="s">
        <v>68</v>
      </c>
      <c r="B419" s="2">
        <v>2021</v>
      </c>
      <c r="C419" s="9">
        <v>63461</v>
      </c>
      <c r="D419" s="10">
        <v>6.7</v>
      </c>
      <c r="E419" s="4">
        <v>0.01219589</v>
      </c>
      <c r="F419" s="4">
        <v>0.36844306</v>
      </c>
      <c r="G419" s="4">
        <v>0.00554804955874321</v>
      </c>
      <c r="H419" s="4">
        <v>0.463013818055011</v>
      </c>
      <c r="I419" s="4">
        <v>0.660689655172414</v>
      </c>
      <c r="J419" s="4">
        <v>0.29055669</v>
      </c>
      <c r="K419" s="4">
        <v>1.87544326241135</v>
      </c>
      <c r="L419" s="4">
        <v>2.49664210732216</v>
      </c>
      <c r="M419" s="4">
        <v>1.90982093040617</v>
      </c>
      <c r="N419" s="4">
        <v>6.71707821887487</v>
      </c>
      <c r="O419" s="4">
        <v>0.133321245115881</v>
      </c>
      <c r="P419" s="4">
        <v>2.338393</v>
      </c>
      <c r="Q419" s="4">
        <v>1065.107</v>
      </c>
      <c r="R419" s="14">
        <v>7.516</v>
      </c>
      <c r="S419" s="10">
        <v>32.025184248</v>
      </c>
      <c r="T419" s="10">
        <v>20.48</v>
      </c>
      <c r="U419" s="15">
        <v>42</v>
      </c>
      <c r="V419" s="10">
        <v>100</v>
      </c>
      <c r="W419" s="10">
        <v>120.6</v>
      </c>
      <c r="X419" s="16">
        <v>45.2458839416504</v>
      </c>
      <c r="Y419" s="10">
        <v>0.788049779870101</v>
      </c>
      <c r="Z419" s="19">
        <v>0.0334117542585658</v>
      </c>
      <c r="AA419" s="4">
        <v>11.9128275862069</v>
      </c>
      <c r="AB419" s="10">
        <v>941.9</v>
      </c>
      <c r="AC419" s="4">
        <v>15972.4137931034</v>
      </c>
      <c r="AD419" s="10">
        <v>0.165310344827586</v>
      </c>
      <c r="AE419" s="10">
        <v>128.6</v>
      </c>
      <c r="AF419" s="10">
        <v>12.63</v>
      </c>
      <c r="AG419" s="10">
        <v>260524.424827586</v>
      </c>
      <c r="AH419" s="10">
        <v>10.75</v>
      </c>
      <c r="AI419" s="10">
        <v>3.04</v>
      </c>
      <c r="AJ419" s="10">
        <v>2749</v>
      </c>
      <c r="AK419" s="10">
        <v>4.12</v>
      </c>
      <c r="AL419" s="10">
        <v>1.18</v>
      </c>
    </row>
    <row r="420" spans="1:38">
      <c r="A420" s="2" t="s">
        <v>68</v>
      </c>
      <c r="B420" s="2">
        <v>2022</v>
      </c>
      <c r="C420" s="9">
        <v>69781</v>
      </c>
      <c r="D420" s="10">
        <v>4</v>
      </c>
      <c r="E420" s="4">
        <v>0.01274848</v>
      </c>
      <c r="F420" s="4">
        <v>0.16930144</v>
      </c>
      <c r="G420" s="4">
        <v>0.00671650623323339</v>
      </c>
      <c r="H420" s="4">
        <v>0.445400031560675</v>
      </c>
      <c r="I420" s="4">
        <v>0.663461538461538</v>
      </c>
      <c r="J420" s="4">
        <v>0.24917271</v>
      </c>
      <c r="K420" s="4">
        <v>1.88795321637427</v>
      </c>
      <c r="L420" s="4">
        <v>2.44637857577602</v>
      </c>
      <c r="M420" s="4">
        <v>1.83124901372889</v>
      </c>
      <c r="N420" s="4">
        <v>6.57480471832097</v>
      </c>
      <c r="O420" s="4">
        <v>0.108095313239703</v>
      </c>
      <c r="P420" s="4">
        <v>0.701031</v>
      </c>
      <c r="Q420" s="4">
        <v>1244.6836</v>
      </c>
      <c r="R420" s="14">
        <v>8.025</v>
      </c>
      <c r="S420" s="10">
        <v>30.5616125241</v>
      </c>
      <c r="T420" s="10">
        <v>22.84</v>
      </c>
      <c r="U420" s="15">
        <v>42.2</v>
      </c>
      <c r="V420" s="10">
        <v>100</v>
      </c>
      <c r="W420" s="10">
        <v>139.8</v>
      </c>
      <c r="X420" s="16">
        <v>58.2844543457031</v>
      </c>
      <c r="Y420" s="10">
        <v>0.37538494691063</v>
      </c>
      <c r="Z420" s="19">
        <v>0.0366564891544028</v>
      </c>
      <c r="AA420" s="4">
        <v>12.7523351648352</v>
      </c>
      <c r="AB420" s="10">
        <v>912.6</v>
      </c>
      <c r="AC420" s="4">
        <v>17170.3296703297</v>
      </c>
      <c r="AD420" s="10">
        <v>0.164958791208791</v>
      </c>
      <c r="AE420" s="10">
        <v>122.5</v>
      </c>
      <c r="AF420" s="10">
        <v>12.63</v>
      </c>
      <c r="AG420" s="10">
        <v>263210.835164835</v>
      </c>
      <c r="AH420" s="10">
        <v>17.33</v>
      </c>
      <c r="AI420" s="10">
        <v>3.06</v>
      </c>
      <c r="AJ420" s="10">
        <v>3271</v>
      </c>
      <c r="AK420" s="10">
        <v>4.18</v>
      </c>
      <c r="AL420" s="10">
        <v>1.18</v>
      </c>
    </row>
    <row r="421" spans="1:38">
      <c r="A421" s="2" t="s">
        <v>68</v>
      </c>
      <c r="B421" s="2">
        <v>2023</v>
      </c>
      <c r="C421" s="9">
        <v>72957</v>
      </c>
      <c r="D421" s="10">
        <v>6.6</v>
      </c>
      <c r="E421" s="4"/>
      <c r="F421" s="4"/>
      <c r="G421" s="4"/>
      <c r="H421" s="4">
        <v>0.451476952022578</v>
      </c>
      <c r="I421" s="4">
        <v>0.673525377229081</v>
      </c>
      <c r="J421" s="4">
        <v>0.254920037629351</v>
      </c>
      <c r="K421" s="4">
        <v>1.84831729128268</v>
      </c>
      <c r="L421" s="4">
        <v>2.38549403556156</v>
      </c>
      <c r="M421" s="4"/>
      <c r="N421" s="3"/>
      <c r="O421" s="3"/>
      <c r="P421" s="3"/>
      <c r="Q421" s="3"/>
      <c r="R421" s="14">
        <v>8.569</v>
      </c>
      <c r="S421" s="10">
        <v>31.8571101591</v>
      </c>
      <c r="T421" s="10">
        <v>21.9940251267642</v>
      </c>
      <c r="U421" s="17">
        <v>42.3542432393585</v>
      </c>
      <c r="V421" s="10">
        <v>100</v>
      </c>
      <c r="W421" s="10">
        <v>139.65</v>
      </c>
      <c r="X421" s="4">
        <v>0.61787687435069</v>
      </c>
      <c r="Y421" s="10">
        <v>0.462926274000696</v>
      </c>
      <c r="Z421" s="19">
        <v>0.0435827747262159</v>
      </c>
      <c r="AA421" s="4"/>
      <c r="AB421" s="10">
        <v>889.5</v>
      </c>
      <c r="AC421" s="4">
        <v>19026.0631001372</v>
      </c>
      <c r="AD421" s="10">
        <v>0.165610480109739</v>
      </c>
      <c r="AE421" s="10">
        <v>111.2</v>
      </c>
      <c r="AF421" s="10">
        <v>12.63</v>
      </c>
      <c r="AG421" s="10">
        <v>275836.817558299</v>
      </c>
      <c r="AH421" s="10">
        <v>23.91</v>
      </c>
      <c r="AI421" s="10">
        <v>3.26518748183316</v>
      </c>
      <c r="AJ421" s="10">
        <v>3338</v>
      </c>
      <c r="AK421" s="10">
        <v>4.3499</v>
      </c>
      <c r="AL421" s="10">
        <v>1.23860082304527</v>
      </c>
    </row>
    <row r="422" spans="1:38">
      <c r="A422" s="2" t="s">
        <v>69</v>
      </c>
      <c r="B422" s="2">
        <v>2010</v>
      </c>
      <c r="C422" s="9">
        <v>25034</v>
      </c>
      <c r="D422" s="10">
        <v>10.6</v>
      </c>
      <c r="E422" s="4">
        <v>0.00337278</v>
      </c>
      <c r="F422" s="4">
        <v>0.63864035</v>
      </c>
      <c r="G422" s="4">
        <v>0.000831268954127563</v>
      </c>
      <c r="H422" s="11">
        <v>0.350751837617999</v>
      </c>
      <c r="I422" s="10">
        <v>0.43</v>
      </c>
      <c r="J422" s="4">
        <v>0.27202716</v>
      </c>
      <c r="K422" s="12">
        <v>2.9487239</v>
      </c>
      <c r="L422" s="4">
        <v>2.81291645310097</v>
      </c>
      <c r="M422" s="4">
        <v>1.52460611276936</v>
      </c>
      <c r="N422" s="4">
        <v>15.613223387187</v>
      </c>
      <c r="O422" s="4">
        <v>1.09790679452259</v>
      </c>
      <c r="P422" s="4">
        <v>319.57968</v>
      </c>
      <c r="Q422" s="4">
        <v>97.551957</v>
      </c>
      <c r="R422" s="14">
        <v>3.772</v>
      </c>
      <c r="S422" s="10">
        <v>56.8483781055</v>
      </c>
      <c r="T422" s="10">
        <v>8.61</v>
      </c>
      <c r="U422" s="15">
        <v>36.4</v>
      </c>
      <c r="V422" s="10">
        <v>70.6</v>
      </c>
      <c r="W422" s="10">
        <v>158.7</v>
      </c>
      <c r="X422" s="16">
        <v>47.9560546875</v>
      </c>
      <c r="Y422" s="19">
        <v>1.46263762621769</v>
      </c>
      <c r="Z422" s="19">
        <v>0.0300283251769396</v>
      </c>
      <c r="AA422" s="4">
        <v>3.79385934804197</v>
      </c>
      <c r="AB422" s="10">
        <v>2463.7</v>
      </c>
      <c r="AC422" s="4">
        <v>3029.74828375286</v>
      </c>
      <c r="AD422" s="10">
        <v>0.188768878718535</v>
      </c>
      <c r="AE422" s="10">
        <v>5125.2</v>
      </c>
      <c r="AF422" s="19">
        <v>4.1999998</v>
      </c>
      <c r="AG422" s="10">
        <v>34577.4864988558</v>
      </c>
      <c r="AH422" s="10">
        <v>11.66</v>
      </c>
      <c r="AI422" s="10">
        <v>3.23</v>
      </c>
      <c r="AJ422" s="10">
        <v>1467</v>
      </c>
      <c r="AK422" s="19">
        <v>11.623</v>
      </c>
      <c r="AL422" s="10">
        <v>0.51</v>
      </c>
    </row>
    <row r="423" spans="1:38">
      <c r="A423" s="2" t="s">
        <v>69</v>
      </c>
      <c r="B423" s="2">
        <v>2011</v>
      </c>
      <c r="C423" s="9">
        <v>29624</v>
      </c>
      <c r="D423" s="10">
        <v>12</v>
      </c>
      <c r="E423" s="4">
        <v>0.00341934</v>
      </c>
      <c r="F423" s="4">
        <v>0.70914574</v>
      </c>
      <c r="G423" s="4">
        <v>0.000662627362879252</v>
      </c>
      <c r="H423" s="4">
        <v>0.366105327617881</v>
      </c>
      <c r="I423" s="4">
        <v>0.437303370786517</v>
      </c>
      <c r="J423" s="4">
        <v>0.26806338</v>
      </c>
      <c r="K423" s="4">
        <v>2.57120470127326</v>
      </c>
      <c r="L423" s="4">
        <v>2.81291645310097</v>
      </c>
      <c r="M423" s="4">
        <v>1.50180407107359</v>
      </c>
      <c r="N423" s="4">
        <v>12.7569718309859</v>
      </c>
      <c r="O423" s="4">
        <v>1.16824862216779</v>
      </c>
      <c r="P423" s="4">
        <v>349.35199</v>
      </c>
      <c r="Q423" s="4">
        <v>85.769902</v>
      </c>
      <c r="R423" s="14">
        <v>3.538</v>
      </c>
      <c r="S423" s="10">
        <v>57.1720658059</v>
      </c>
      <c r="T423" s="10">
        <v>9.48</v>
      </c>
      <c r="U423" s="15">
        <v>36.6</v>
      </c>
      <c r="V423" s="10">
        <v>79.5</v>
      </c>
      <c r="W423" s="10">
        <v>197.6</v>
      </c>
      <c r="X423" s="16">
        <v>54.3794021606445</v>
      </c>
      <c r="Y423" s="10">
        <v>2.03152656356039</v>
      </c>
      <c r="Z423" s="19">
        <v>0.0234932085498295</v>
      </c>
      <c r="AA423" s="4">
        <v>4.49447867759914</v>
      </c>
      <c r="AB423" s="10">
        <v>2382.9</v>
      </c>
      <c r="AC423" s="4">
        <v>3771.23595505618</v>
      </c>
      <c r="AD423" s="10">
        <v>0.185373649438202</v>
      </c>
      <c r="AE423" s="10">
        <v>4031.3</v>
      </c>
      <c r="AF423" s="10">
        <v>4.1999998</v>
      </c>
      <c r="AG423" s="10">
        <v>39453.1523595506</v>
      </c>
      <c r="AH423" s="10">
        <v>13.46</v>
      </c>
      <c r="AI423" s="10">
        <v>3.26</v>
      </c>
      <c r="AJ423" s="10">
        <v>1521</v>
      </c>
      <c r="AK423" s="10">
        <v>12.54</v>
      </c>
      <c r="AL423" s="10">
        <v>0.55</v>
      </c>
    </row>
    <row r="424" spans="1:38">
      <c r="A424" s="2" t="s">
        <v>69</v>
      </c>
      <c r="B424" s="2">
        <v>2012</v>
      </c>
      <c r="C424" s="9">
        <v>33103</v>
      </c>
      <c r="D424" s="10">
        <v>12</v>
      </c>
      <c r="E424" s="4">
        <v>0.00368905</v>
      </c>
      <c r="F424" s="4">
        <v>0.83094255</v>
      </c>
      <c r="G424" s="4">
        <v>0.000718158210653524</v>
      </c>
      <c r="H424" s="4">
        <v>0.388825926225748</v>
      </c>
      <c r="I424" s="4">
        <v>0.442077230359521</v>
      </c>
      <c r="J424" s="4">
        <v>0.27287703</v>
      </c>
      <c r="K424" s="4">
        <v>2.50259993500162</v>
      </c>
      <c r="L424" s="4">
        <v>2.76599767306574</v>
      </c>
      <c r="M424" s="4">
        <v>1.57635061043448</v>
      </c>
      <c r="N424" s="4">
        <v>12.656910602013</v>
      </c>
      <c r="O424" s="4">
        <v>1.07409805985051</v>
      </c>
      <c r="P424" s="4">
        <v>339.59443</v>
      </c>
      <c r="Q424" s="4">
        <v>89.786017</v>
      </c>
      <c r="R424" s="14">
        <v>3.359</v>
      </c>
      <c r="S424" s="10">
        <v>56.2920922753</v>
      </c>
      <c r="T424" s="10">
        <v>10</v>
      </c>
      <c r="U424" s="15">
        <v>35.9</v>
      </c>
      <c r="V424" s="10">
        <v>78.7</v>
      </c>
      <c r="W424" s="10">
        <v>214.2</v>
      </c>
      <c r="X424" s="16">
        <v>51.5591926574707</v>
      </c>
      <c r="Y424" s="10">
        <v>3.44179361842259</v>
      </c>
      <c r="Z424" s="19">
        <v>0.0235733505564366</v>
      </c>
      <c r="AA424" s="4">
        <v>5.25122059476254</v>
      </c>
      <c r="AB424" s="10">
        <v>2657.4</v>
      </c>
      <c r="AC424" s="4">
        <v>5110.9631602308</v>
      </c>
      <c r="AD424" s="10">
        <v>0.22849977807368</v>
      </c>
      <c r="AE424" s="10">
        <v>4055.5</v>
      </c>
      <c r="AF424" s="10">
        <v>4.1999998</v>
      </c>
      <c r="AG424" s="10">
        <v>40765.4931202841</v>
      </c>
      <c r="AH424" s="10">
        <v>13.91</v>
      </c>
      <c r="AI424" s="10">
        <v>3.22</v>
      </c>
      <c r="AJ424" s="10">
        <v>1596</v>
      </c>
      <c r="AK424" s="10">
        <v>13.16</v>
      </c>
      <c r="AL424" s="10">
        <v>0.59</v>
      </c>
    </row>
    <row r="425" spans="1:38">
      <c r="A425" s="2" t="s">
        <v>69</v>
      </c>
      <c r="B425" s="2">
        <v>2013</v>
      </c>
      <c r="C425" s="9">
        <v>36988</v>
      </c>
      <c r="D425" s="10">
        <v>11</v>
      </c>
      <c r="E425" s="4">
        <v>0.00374446</v>
      </c>
      <c r="F425" s="4">
        <v>0.92132355</v>
      </c>
      <c r="G425" s="4">
        <v>0.000355288589077955</v>
      </c>
      <c r="H425" s="4">
        <v>0.427305006791697</v>
      </c>
      <c r="I425" s="4">
        <v>0.44945295404814</v>
      </c>
      <c r="J425" s="4">
        <v>0.27471463</v>
      </c>
      <c r="K425" s="4">
        <v>2.37336336759116</v>
      </c>
      <c r="L425" s="4">
        <v>2.68777876895629</v>
      </c>
      <c r="M425" s="4">
        <v>1.61443134877023</v>
      </c>
      <c r="N425" s="4">
        <v>12.001083097014</v>
      </c>
      <c r="O425" s="4">
        <v>0.988251554941258</v>
      </c>
      <c r="P425" s="4">
        <v>328.4011</v>
      </c>
      <c r="Q425" s="4">
        <v>76.891428</v>
      </c>
      <c r="R425" s="14">
        <v>3.58</v>
      </c>
      <c r="S425" s="10">
        <v>56.8271252517</v>
      </c>
      <c r="T425" s="10">
        <v>10.08</v>
      </c>
      <c r="U425" s="15">
        <v>36.4</v>
      </c>
      <c r="V425" s="10">
        <v>78.1</v>
      </c>
      <c r="W425" s="10">
        <v>233.3</v>
      </c>
      <c r="X425" s="16">
        <v>51.8619422912598</v>
      </c>
      <c r="Y425" s="10">
        <v>3.7974061917358</v>
      </c>
      <c r="Z425" s="19">
        <v>0.0224940034216418</v>
      </c>
      <c r="AA425" s="4">
        <v>5.96586433260394</v>
      </c>
      <c r="AB425" s="10">
        <v>2615.4</v>
      </c>
      <c r="AC425" s="4">
        <v>6738.73085339168</v>
      </c>
      <c r="AD425" s="10">
        <v>0.22582932166302</v>
      </c>
      <c r="AE425" s="10">
        <v>4251.9</v>
      </c>
      <c r="AF425" s="10">
        <v>4.1999998</v>
      </c>
      <c r="AG425" s="10">
        <v>43289.7960612691</v>
      </c>
      <c r="AH425" s="10">
        <v>14.35</v>
      </c>
      <c r="AI425" s="10">
        <v>3.16</v>
      </c>
      <c r="AJ425" s="10">
        <v>1681</v>
      </c>
      <c r="AK425" s="10">
        <v>13.73</v>
      </c>
      <c r="AL425" s="10">
        <v>0.55</v>
      </c>
    </row>
    <row r="426" spans="1:38">
      <c r="A426" s="2" t="s">
        <v>69</v>
      </c>
      <c r="B426" s="2">
        <v>2014</v>
      </c>
      <c r="C426" s="9">
        <v>40193</v>
      </c>
      <c r="D426" s="10">
        <v>10</v>
      </c>
      <c r="E426" s="4">
        <v>0.00386218</v>
      </c>
      <c r="F426" s="4">
        <v>1.0197787</v>
      </c>
      <c r="G426" s="4">
        <v>0.000304093617700405</v>
      </c>
      <c r="H426" s="4">
        <v>0.434831885153003</v>
      </c>
      <c r="I426" s="4">
        <v>0.467956989247312</v>
      </c>
      <c r="J426" s="4">
        <v>0.27871876</v>
      </c>
      <c r="K426" s="4">
        <v>2.40122199592668</v>
      </c>
      <c r="L426" s="4">
        <v>2.66093535075653</v>
      </c>
      <c r="M426" s="4">
        <v>1.60953948148803</v>
      </c>
      <c r="N426" s="4">
        <v>11.0905402342274</v>
      </c>
      <c r="O426" s="4">
        <v>0.920718873117815</v>
      </c>
      <c r="P426" s="4">
        <v>298.69194</v>
      </c>
      <c r="Q426" s="4">
        <v>81.882131</v>
      </c>
      <c r="R426" s="14">
        <v>4.076</v>
      </c>
      <c r="S426" s="10">
        <v>56.9545050864</v>
      </c>
      <c r="T426" s="10">
        <v>10.74</v>
      </c>
      <c r="U426" s="15">
        <v>36.8</v>
      </c>
      <c r="V426" s="10">
        <v>81.9</v>
      </c>
      <c r="W426" s="10">
        <v>234.4</v>
      </c>
      <c r="X426" s="16">
        <v>55.6329078674316</v>
      </c>
      <c r="Y426" s="10">
        <v>4.23579474579952</v>
      </c>
      <c r="Z426" s="19">
        <v>0.021357548187539</v>
      </c>
      <c r="AA426" s="4">
        <v>6.41978494623656</v>
      </c>
      <c r="AB426" s="10">
        <v>2550.7</v>
      </c>
      <c r="AC426" s="4">
        <v>8173.07526881721</v>
      </c>
      <c r="AD426" s="10">
        <v>0.222344086021505</v>
      </c>
      <c r="AE426" s="10">
        <v>3186.9</v>
      </c>
      <c r="AF426" s="10">
        <v>4.9000001</v>
      </c>
      <c r="AG426" s="10">
        <v>45422.1006451613</v>
      </c>
      <c r="AH426" s="10">
        <v>15.54</v>
      </c>
      <c r="AI426" s="10">
        <v>3.36</v>
      </c>
      <c r="AJ426" s="10">
        <v>1749</v>
      </c>
      <c r="AK426" s="10">
        <v>14.3</v>
      </c>
      <c r="AL426" s="10">
        <v>0.56</v>
      </c>
    </row>
    <row r="427" spans="1:38">
      <c r="A427" s="2" t="s">
        <v>69</v>
      </c>
      <c r="B427" s="2">
        <v>2015</v>
      </c>
      <c r="C427" s="9">
        <v>39520</v>
      </c>
      <c r="D427" s="10">
        <v>8.8</v>
      </c>
      <c r="E427" s="4">
        <v>0.0039345</v>
      </c>
      <c r="F427" s="4">
        <v>1.1618294</v>
      </c>
      <c r="G427" s="4">
        <v>0.000324939945092656</v>
      </c>
      <c r="H427" s="4">
        <v>0.478268811312037</v>
      </c>
      <c r="I427" s="4">
        <v>0.487631027253669</v>
      </c>
      <c r="J427" s="4">
        <v>0.29758566</v>
      </c>
      <c r="K427" s="4">
        <v>2.52208365809301</v>
      </c>
      <c r="L427" s="4">
        <v>2.78779840848806</v>
      </c>
      <c r="M427" s="4">
        <v>1.68003603294441</v>
      </c>
      <c r="N427" s="4">
        <v>10.7395652687791</v>
      </c>
      <c r="O427" s="4">
        <v>0.836261268521205</v>
      </c>
      <c r="P427" s="4">
        <v>211.34209</v>
      </c>
      <c r="Q427" s="4">
        <v>91.527791</v>
      </c>
      <c r="R427" s="14">
        <v>4.862</v>
      </c>
      <c r="S427" s="10">
        <v>55.2527262521</v>
      </c>
      <c r="T427" s="10">
        <v>11.5</v>
      </c>
      <c r="U427" s="15">
        <v>37.5</v>
      </c>
      <c r="V427" s="10">
        <v>80.9</v>
      </c>
      <c r="W427" s="10">
        <v>241.3</v>
      </c>
      <c r="X427" s="16">
        <v>56.9048614501953</v>
      </c>
      <c r="Y427" s="10">
        <v>3.10252795781186</v>
      </c>
      <c r="Z427" s="19">
        <v>0.0187943410504546</v>
      </c>
      <c r="AA427" s="4">
        <v>6.5685534591195</v>
      </c>
      <c r="AB427" s="10">
        <v>2478.2</v>
      </c>
      <c r="AC427" s="4">
        <v>9058.02935010482</v>
      </c>
      <c r="AD427" s="10">
        <v>0.21756394129979</v>
      </c>
      <c r="AE427" s="10">
        <v>3994.2</v>
      </c>
      <c r="AF427" s="10">
        <v>4.9000001</v>
      </c>
      <c r="AG427" s="10">
        <v>49478.3664570231</v>
      </c>
      <c r="AH427" s="10">
        <v>16.08</v>
      </c>
      <c r="AI427" s="10">
        <v>3.44</v>
      </c>
      <c r="AJ427" s="10">
        <v>1759</v>
      </c>
      <c r="AK427" s="10">
        <v>15.03</v>
      </c>
      <c r="AL427" s="10">
        <v>0.55</v>
      </c>
    </row>
    <row r="428" spans="1:38">
      <c r="A428" s="2" t="s">
        <v>69</v>
      </c>
      <c r="B428" s="2">
        <v>2016</v>
      </c>
      <c r="C428" s="9">
        <v>40020</v>
      </c>
      <c r="D428" s="10">
        <v>7.6</v>
      </c>
      <c r="E428" s="4">
        <v>0.00405932</v>
      </c>
      <c r="F428" s="4">
        <v>1.0681906</v>
      </c>
      <c r="G428" s="4">
        <v>0.00044353710478046</v>
      </c>
      <c r="H428" s="4">
        <v>0.489222079162686</v>
      </c>
      <c r="I428" s="4">
        <v>0.504118616144975</v>
      </c>
      <c r="J428" s="4">
        <v>0.31204054</v>
      </c>
      <c r="K428" s="4">
        <v>2.56481817083484</v>
      </c>
      <c r="L428" s="4">
        <v>2.79514877737405</v>
      </c>
      <c r="M428" s="4">
        <v>1.68937894442314</v>
      </c>
      <c r="N428" s="4">
        <v>9.75068426298958</v>
      </c>
      <c r="O428" s="4">
        <v>0.428209494538356</v>
      </c>
      <c r="P428" s="4">
        <v>183.13893</v>
      </c>
      <c r="Q428" s="4">
        <v>100.36508</v>
      </c>
      <c r="R428" s="14">
        <v>4.448</v>
      </c>
      <c r="S428" s="10">
        <v>59.4373498106</v>
      </c>
      <c r="T428" s="10">
        <v>12.22</v>
      </c>
      <c r="U428" s="15">
        <v>38.5</v>
      </c>
      <c r="V428" s="10">
        <v>83.3</v>
      </c>
      <c r="W428" s="10">
        <v>255.3</v>
      </c>
      <c r="X428" s="16">
        <v>49.8310241699219</v>
      </c>
      <c r="Y428" s="10">
        <v>3.2476406498713</v>
      </c>
      <c r="Z428" s="19">
        <v>0.0157240379387422</v>
      </c>
      <c r="AA428" s="4">
        <v>6.71416803953872</v>
      </c>
      <c r="AB428" s="10">
        <v>2376.6</v>
      </c>
      <c r="AC428" s="4">
        <v>9540.60955518946</v>
      </c>
      <c r="AD428" s="10">
        <v>0.214847611202636</v>
      </c>
      <c r="AE428" s="10">
        <v>4596</v>
      </c>
      <c r="AF428" s="10">
        <v>4.9000001</v>
      </c>
      <c r="AG428" s="10">
        <v>49901.1466227348</v>
      </c>
      <c r="AH428" s="10">
        <v>15.24</v>
      </c>
      <c r="AI428" s="10">
        <v>3.28</v>
      </c>
      <c r="AJ428" s="10">
        <v>1780</v>
      </c>
      <c r="AK428" s="10">
        <v>15.69</v>
      </c>
      <c r="AL428" s="10">
        <v>0.59</v>
      </c>
    </row>
    <row r="429" spans="1:38">
      <c r="A429" s="2" t="s">
        <v>69</v>
      </c>
      <c r="B429" s="2">
        <v>2017</v>
      </c>
      <c r="C429" s="9">
        <v>45476</v>
      </c>
      <c r="D429" s="10">
        <v>7.6</v>
      </c>
      <c r="E429" s="4">
        <v>0.00358845</v>
      </c>
      <c r="F429" s="4">
        <v>1.0832642</v>
      </c>
      <c r="G429" s="4">
        <v>0.000516133657111623</v>
      </c>
      <c r="H429" s="4">
        <v>0.493902275109992</v>
      </c>
      <c r="I429" s="4">
        <v>0.518951612903226</v>
      </c>
      <c r="J429" s="4">
        <v>0.29120333</v>
      </c>
      <c r="K429" s="4">
        <v>2.61643521175255</v>
      </c>
      <c r="L429" s="4">
        <v>2.78632865550023</v>
      </c>
      <c r="M429" s="4">
        <v>1.59769012200008</v>
      </c>
      <c r="N429" s="4">
        <v>9.07635283470282</v>
      </c>
      <c r="O429" s="4">
        <v>0.301884425487684</v>
      </c>
      <c r="P429" s="4">
        <v>184.30748</v>
      </c>
      <c r="Q429" s="4">
        <v>119.38055</v>
      </c>
      <c r="R429" s="14">
        <v>5.293</v>
      </c>
      <c r="S429" s="10">
        <v>48.1703016593</v>
      </c>
      <c r="T429" s="10">
        <v>13.23</v>
      </c>
      <c r="U429" s="15">
        <v>40</v>
      </c>
      <c r="V429" s="10">
        <v>88.6</v>
      </c>
      <c r="W429" s="10">
        <v>257.5</v>
      </c>
      <c r="X429" s="16">
        <v>49.5299110412598</v>
      </c>
      <c r="Y429" s="10">
        <v>3.45422446229212</v>
      </c>
      <c r="Z429" s="19">
        <v>0.0117868082622791</v>
      </c>
      <c r="AA429" s="4">
        <v>7.01048387096774</v>
      </c>
      <c r="AB429" s="10">
        <v>2280.8</v>
      </c>
      <c r="AC429" s="4">
        <v>10253.4274193548</v>
      </c>
      <c r="AD429" s="10">
        <v>0.211274193548387</v>
      </c>
      <c r="AE429" s="10">
        <v>4206.4</v>
      </c>
      <c r="AF429" s="10">
        <v>4.9000001</v>
      </c>
      <c r="AG429" s="10">
        <v>48582.2774193548</v>
      </c>
      <c r="AH429" s="10">
        <v>14.58</v>
      </c>
      <c r="AI429" s="10">
        <v>3.04</v>
      </c>
      <c r="AJ429" s="10">
        <v>1863</v>
      </c>
      <c r="AK429" s="10">
        <v>16.76</v>
      </c>
      <c r="AL429" s="10">
        <v>0.61</v>
      </c>
    </row>
    <row r="430" spans="1:38">
      <c r="A430" s="2" t="s">
        <v>69</v>
      </c>
      <c r="B430" s="2">
        <v>2018</v>
      </c>
      <c r="C430" s="9">
        <v>51238</v>
      </c>
      <c r="D430" s="10">
        <v>6.1</v>
      </c>
      <c r="E430" s="4">
        <v>0.00350351</v>
      </c>
      <c r="F430" s="4">
        <v>1.0983378</v>
      </c>
      <c r="G430" s="4">
        <v>0.000306025262697706</v>
      </c>
      <c r="H430" s="4">
        <v>0.504324948865677</v>
      </c>
      <c r="I430" s="4">
        <v>0.540079365079365</v>
      </c>
      <c r="J430" s="4">
        <v>0.26770205</v>
      </c>
      <c r="K430" s="4">
        <v>2.56777412164314</v>
      </c>
      <c r="L430" s="4">
        <v>2.73603340292276</v>
      </c>
      <c r="M430" s="4">
        <v>1.45043724608741</v>
      </c>
      <c r="N430" s="4">
        <v>6.30006581109639</v>
      </c>
      <c r="O430" s="4">
        <v>0.214764325233286</v>
      </c>
      <c r="P430" s="4">
        <v>156.13348</v>
      </c>
      <c r="Q430" s="4">
        <v>165.11754</v>
      </c>
      <c r="R430" s="14">
        <v>5.32</v>
      </c>
      <c r="S430" s="10">
        <v>45.7372761731</v>
      </c>
      <c r="T430" s="10">
        <v>14.31</v>
      </c>
      <c r="U430" s="15">
        <v>39.6</v>
      </c>
      <c r="V430" s="10">
        <v>91.4</v>
      </c>
      <c r="W430" s="10">
        <v>240.2</v>
      </c>
      <c r="X430" s="16">
        <v>50.1010971069336</v>
      </c>
      <c r="Y430" s="10">
        <v>0.78497102516201</v>
      </c>
      <c r="Z430" s="19">
        <v>0.0188186547748948</v>
      </c>
      <c r="AA430" s="4">
        <v>7.02142857142857</v>
      </c>
      <c r="AB430" s="10">
        <v>2225.5</v>
      </c>
      <c r="AC430" s="4">
        <v>10660.6349206349</v>
      </c>
      <c r="AD430" s="10">
        <v>0.208027246428571</v>
      </c>
      <c r="AE430" s="10">
        <v>3482.6</v>
      </c>
      <c r="AF430" s="10">
        <v>4.8699999</v>
      </c>
      <c r="AG430" s="10">
        <v>50992.6444444444</v>
      </c>
      <c r="AH430" s="10">
        <v>14.44</v>
      </c>
      <c r="AI430" s="10">
        <v>3.03</v>
      </c>
      <c r="AJ430" s="10">
        <v>1954</v>
      </c>
      <c r="AK430" s="10">
        <v>17.89</v>
      </c>
      <c r="AL430" s="10">
        <v>0.57</v>
      </c>
    </row>
    <row r="431" spans="1:38">
      <c r="A431" s="2" t="s">
        <v>69</v>
      </c>
      <c r="B431" s="2">
        <v>2019</v>
      </c>
      <c r="C431" s="9">
        <v>53542</v>
      </c>
      <c r="D431" s="10">
        <v>6.2</v>
      </c>
      <c r="E431" s="4">
        <v>0.00324589</v>
      </c>
      <c r="F431" s="4">
        <v>1.1134114</v>
      </c>
      <c r="G431" s="4">
        <v>0.000575122636444536</v>
      </c>
      <c r="H431" s="4">
        <v>0.517088202631443</v>
      </c>
      <c r="I431" s="4">
        <v>0.555295037123877</v>
      </c>
      <c r="J431" s="4">
        <v>0.26601241</v>
      </c>
      <c r="K431" s="4">
        <v>2.48051948051948</v>
      </c>
      <c r="L431" s="4">
        <v>2.64167047706142</v>
      </c>
      <c r="M431" s="4">
        <v>1.35984779118504</v>
      </c>
      <c r="N431" s="4">
        <v>5.83947618280649</v>
      </c>
      <c r="O431" s="4">
        <v>0.175478465644538</v>
      </c>
      <c r="P431" s="4">
        <v>174.35579</v>
      </c>
      <c r="Q431" s="4">
        <v>177.41189</v>
      </c>
      <c r="R431" s="14">
        <v>5.448</v>
      </c>
      <c r="S431" s="10">
        <v>43.3105993562</v>
      </c>
      <c r="T431" s="10">
        <v>14.88</v>
      </c>
      <c r="U431" s="15">
        <v>39.9</v>
      </c>
      <c r="V431" s="10">
        <v>96.3</v>
      </c>
      <c r="W431" s="10">
        <v>302.1</v>
      </c>
      <c r="X431" s="16">
        <v>49.4652481079102</v>
      </c>
      <c r="Y431" s="10">
        <v>0.771533068424099</v>
      </c>
      <c r="Z431" s="19">
        <v>0.0165297837076168</v>
      </c>
      <c r="AA431" s="4">
        <v>7.22547870261821</v>
      </c>
      <c r="AB431" s="10">
        <v>2346.1</v>
      </c>
      <c r="AC431" s="4">
        <v>11207.5029308324</v>
      </c>
      <c r="AD431" s="10">
        <v>0.275052234075811</v>
      </c>
      <c r="AE431" s="10">
        <v>3473.5</v>
      </c>
      <c r="AF431" s="10">
        <v>4.9000001</v>
      </c>
      <c r="AG431" s="10">
        <v>51306.7698319656</v>
      </c>
      <c r="AH431" s="10">
        <v>13.39</v>
      </c>
      <c r="AI431" s="10">
        <v>2.74</v>
      </c>
      <c r="AJ431" s="10">
        <v>2106</v>
      </c>
      <c r="AK431" s="10">
        <v>18.64</v>
      </c>
      <c r="AL431" s="10">
        <v>0.59</v>
      </c>
    </row>
    <row r="432" spans="1:38">
      <c r="A432" s="2" t="s">
        <v>69</v>
      </c>
      <c r="B432" s="2">
        <v>2020</v>
      </c>
      <c r="C432" s="9">
        <v>53606</v>
      </c>
      <c r="D432" s="10">
        <v>3.4</v>
      </c>
      <c r="E432" s="4">
        <v>0.00298826</v>
      </c>
      <c r="F432" s="4">
        <v>1.128485</v>
      </c>
      <c r="G432" s="4">
        <v>0.00109511957894065</v>
      </c>
      <c r="H432" s="4">
        <v>0.5095973392654</v>
      </c>
      <c r="I432" s="4">
        <v>0.565250965250965</v>
      </c>
      <c r="J432" s="4">
        <v>0.22196284</v>
      </c>
      <c r="K432" s="4">
        <v>2.12952310261644</v>
      </c>
      <c r="L432" s="4">
        <v>2.47851451337507</v>
      </c>
      <c r="M432" s="4">
        <v>1.37573473029328</v>
      </c>
      <c r="N432" s="4">
        <v>5.77670770323244</v>
      </c>
      <c r="O432" s="4">
        <v>0.10492221409059</v>
      </c>
      <c r="P432" s="4">
        <v>155.00753</v>
      </c>
      <c r="Q432" s="4">
        <v>189.70624</v>
      </c>
      <c r="R432" s="14">
        <v>5.784</v>
      </c>
      <c r="S432" s="10">
        <v>49.0971140264</v>
      </c>
      <c r="T432" s="10">
        <v>14.02</v>
      </c>
      <c r="U432" s="15">
        <v>40.9</v>
      </c>
      <c r="V432" s="10">
        <v>99.1</v>
      </c>
      <c r="W432" s="10">
        <v>305.5</v>
      </c>
      <c r="X432" s="16">
        <v>43.3261795043945</v>
      </c>
      <c r="Y432" s="10">
        <v>1.07283210871809</v>
      </c>
      <c r="Z432" s="19">
        <v>0.0149263595889624</v>
      </c>
      <c r="AA432" s="4">
        <v>7.32888416988417</v>
      </c>
      <c r="AB432" s="10">
        <v>2215.6</v>
      </c>
      <c r="AC432" s="4">
        <v>11965.250965251</v>
      </c>
      <c r="AD432" s="10">
        <v>0.271861261389961</v>
      </c>
      <c r="AE432" s="10">
        <v>3111.3</v>
      </c>
      <c r="AF432" s="10">
        <v>4.8699999</v>
      </c>
      <c r="AG432" s="10">
        <v>51229.5227799228</v>
      </c>
      <c r="AH432" s="10">
        <v>13.06</v>
      </c>
      <c r="AI432" s="10">
        <v>2.67</v>
      </c>
      <c r="AJ432" s="10">
        <v>2331</v>
      </c>
      <c r="AK432" s="10">
        <v>18.15</v>
      </c>
      <c r="AL432" s="10">
        <v>0.59</v>
      </c>
    </row>
    <row r="433" spans="1:38">
      <c r="A433" s="2" t="s">
        <v>69</v>
      </c>
      <c r="B433" s="2">
        <v>2021</v>
      </c>
      <c r="C433" s="9">
        <v>62991</v>
      </c>
      <c r="D433" s="10">
        <v>7</v>
      </c>
      <c r="E433" s="4">
        <v>0.00273063</v>
      </c>
      <c r="F433" s="4">
        <v>1.1435586</v>
      </c>
      <c r="G433" s="4">
        <v>0.00117933012797452</v>
      </c>
      <c r="H433" s="4">
        <v>0.469396012653572</v>
      </c>
      <c r="I433" s="4">
        <v>0.572421784472769</v>
      </c>
      <c r="J433" s="4">
        <v>0.17791327</v>
      </c>
      <c r="K433" s="4">
        <v>2.00639575696124</v>
      </c>
      <c r="L433" s="4">
        <v>2.41682182985554</v>
      </c>
      <c r="M433" s="4">
        <v>1.23008367438668</v>
      </c>
      <c r="N433" s="4">
        <v>4.94739249170246</v>
      </c>
      <c r="O433" s="4">
        <v>0.0833870861786888</v>
      </c>
      <c r="P433" s="4">
        <v>135.65927</v>
      </c>
      <c r="Q433" s="4">
        <v>202.00059</v>
      </c>
      <c r="R433" s="14">
        <v>6.141</v>
      </c>
      <c r="S433" s="10">
        <v>39.1502914229</v>
      </c>
      <c r="T433" s="10">
        <v>15.4</v>
      </c>
      <c r="U433" s="15">
        <v>41</v>
      </c>
      <c r="V433" s="10">
        <v>100</v>
      </c>
      <c r="W433" s="10">
        <v>292.6</v>
      </c>
      <c r="X433" s="16">
        <v>41.8631935119629</v>
      </c>
      <c r="Y433" s="10">
        <v>0.722783785772089</v>
      </c>
      <c r="Z433" s="19">
        <v>0.0173851496839697</v>
      </c>
      <c r="AA433" s="4">
        <v>7.59413793312136</v>
      </c>
      <c r="AB433" s="10">
        <v>2216.3</v>
      </c>
      <c r="AC433" s="4">
        <v>13364.2332947084</v>
      </c>
      <c r="AD433" s="10">
        <v>0.271761297798378</v>
      </c>
      <c r="AE433" s="10">
        <v>3124.2</v>
      </c>
      <c r="AF433" s="10">
        <v>4.8699999</v>
      </c>
      <c r="AG433" s="10">
        <v>55134.1954422557</v>
      </c>
      <c r="AH433" s="10">
        <v>10.33</v>
      </c>
      <c r="AI433" s="10">
        <v>2.91</v>
      </c>
      <c r="AJ433" s="10">
        <v>2526</v>
      </c>
      <c r="AK433" s="10">
        <v>18.61</v>
      </c>
      <c r="AL433" s="10">
        <v>0.62</v>
      </c>
    </row>
    <row r="434" spans="1:38">
      <c r="A434" s="2" t="s">
        <v>69</v>
      </c>
      <c r="B434" s="2">
        <v>2022</v>
      </c>
      <c r="C434" s="9">
        <v>68552</v>
      </c>
      <c r="D434" s="10">
        <v>3.2</v>
      </c>
      <c r="E434" s="4">
        <v>0.002473</v>
      </c>
      <c r="F434" s="4">
        <v>1.1586322</v>
      </c>
      <c r="G434" s="4">
        <v>0.0017574811315969</v>
      </c>
      <c r="H434" s="4">
        <v>0.449595012766821</v>
      </c>
      <c r="I434" s="4">
        <v>0.579049091611906</v>
      </c>
      <c r="J434" s="4">
        <v>0.1338637</v>
      </c>
      <c r="K434" s="4">
        <v>1.98389349987674</v>
      </c>
      <c r="L434" s="4">
        <v>2.32084592145015</v>
      </c>
      <c r="M434" s="4"/>
      <c r="N434" s="4">
        <v>4.52998540129528</v>
      </c>
      <c r="O434" s="4">
        <v>0.0574929683845039</v>
      </c>
      <c r="P434" s="4">
        <v>116.31101</v>
      </c>
      <c r="Q434" s="4">
        <v>214.29494</v>
      </c>
      <c r="R434" s="14">
        <v>6.521</v>
      </c>
      <c r="S434" s="10">
        <v>38.9449005146</v>
      </c>
      <c r="T434" s="10">
        <v>16.23</v>
      </c>
      <c r="U434" s="15">
        <v>41.4</v>
      </c>
      <c r="V434" s="10">
        <v>100</v>
      </c>
      <c r="W434" s="10">
        <v>315.2</v>
      </c>
      <c r="X434" s="16">
        <v>43.9866523742676</v>
      </c>
      <c r="Y434" s="10">
        <v>0.516785736059459</v>
      </c>
      <c r="Z434" s="19">
        <v>0.0182852537921453</v>
      </c>
      <c r="AA434" s="4"/>
      <c r="AB434" s="10">
        <v>2188.6</v>
      </c>
      <c r="AC434" s="4">
        <v>13478.9331271743</v>
      </c>
      <c r="AD434" s="10">
        <v>0.273977580208736</v>
      </c>
      <c r="AE434" s="10">
        <v>3532.1</v>
      </c>
      <c r="AF434" s="10">
        <v>4.8699999</v>
      </c>
      <c r="AG434" s="10">
        <v>54364.6231155779</v>
      </c>
      <c r="AH434" s="10">
        <v>14.07</v>
      </c>
      <c r="AI434" s="10">
        <v>2.8</v>
      </c>
      <c r="AJ434" s="10">
        <v>2773</v>
      </c>
      <c r="AK434" s="10">
        <v>17.96</v>
      </c>
      <c r="AL434" s="10">
        <v>0.75</v>
      </c>
    </row>
    <row r="435" spans="1:38">
      <c r="A435" s="2" t="s">
        <v>69</v>
      </c>
      <c r="B435" s="2">
        <v>2023</v>
      </c>
      <c r="C435" s="9">
        <v>73774</v>
      </c>
      <c r="D435" s="10">
        <v>6.8</v>
      </c>
      <c r="E435" s="4"/>
      <c r="F435" s="4"/>
      <c r="G435" s="4"/>
      <c r="H435" s="4">
        <v>0.453489770416033</v>
      </c>
      <c r="I435" s="4">
        <v>0.592378752886836</v>
      </c>
      <c r="J435" s="4">
        <v>0.201280978772352</v>
      </c>
      <c r="K435" s="4">
        <v>1.91528032246244</v>
      </c>
      <c r="L435" s="4">
        <v>2.2608647203031</v>
      </c>
      <c r="M435" s="4"/>
      <c r="N435" s="3"/>
      <c r="O435" s="3"/>
      <c r="P435" s="3"/>
      <c r="Q435" s="3"/>
      <c r="R435" s="14">
        <v>6.923</v>
      </c>
      <c r="S435" s="10">
        <v>37.7994059284</v>
      </c>
      <c r="T435" s="10">
        <v>16.3471295195717</v>
      </c>
      <c r="U435" s="17">
        <v>41.4438479387747</v>
      </c>
      <c r="V435" s="10">
        <v>99.989567</v>
      </c>
      <c r="W435" s="10">
        <v>334.59</v>
      </c>
      <c r="X435" s="4">
        <v>0.497022244475061</v>
      </c>
      <c r="Y435" s="10">
        <v>0.550280221960681</v>
      </c>
      <c r="Z435" s="19">
        <v>0.0175393618061631</v>
      </c>
      <c r="AA435" s="4"/>
      <c r="AB435" s="10">
        <v>2442.8</v>
      </c>
      <c r="AC435" s="4">
        <v>14707.467282525</v>
      </c>
      <c r="AD435" s="10">
        <v>0.276801453425712</v>
      </c>
      <c r="AE435" s="10">
        <v>3349.3</v>
      </c>
      <c r="AF435" s="10">
        <v>4.8699999</v>
      </c>
      <c r="AG435" s="10">
        <v>57314.8883756736</v>
      </c>
      <c r="AH435" s="10">
        <v>17.81</v>
      </c>
      <c r="AI435" s="10">
        <v>2.85168591834039</v>
      </c>
      <c r="AJ435" s="10">
        <v>2956</v>
      </c>
      <c r="AK435" s="10">
        <v>19.7535</v>
      </c>
      <c r="AL435" s="10">
        <v>0.74951116243264</v>
      </c>
    </row>
  </sheetData>
  <autoFilter xmlns:etc="http://www.wps.cn/officeDocument/2017/etCustomData" ref="A1:AL435" etc:filterBottomFollowUsedRange="0">
    <extLst/>
  </autoFilter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35"/>
  <sheetViews>
    <sheetView topLeftCell="A422" workbookViewId="0">
      <selection activeCell="B2" sqref="B2:B434"/>
    </sheetView>
  </sheetViews>
  <sheetFormatPr defaultColWidth="8.72727272727273" defaultRowHeight="14" outlineLevelCol="1"/>
  <cols>
    <col min="1" max="1" width="11.2727272727273" customWidth="1"/>
    <col min="2" max="2" width="12.8181818181818"/>
  </cols>
  <sheetData>
    <row r="1" spans="1:1">
      <c r="A1" s="1" t="s">
        <v>14</v>
      </c>
    </row>
    <row r="2" spans="1:2">
      <c r="A2" s="2">
        <v>7.692e-6</v>
      </c>
      <c r="B2">
        <f>A2*100</f>
        <v>0.0007692</v>
      </c>
    </row>
    <row r="3" spans="1:2">
      <c r="A3" s="2">
        <v>5.696e-6</v>
      </c>
      <c r="B3">
        <f t="shared" ref="B3:B66" si="0">A3*100</f>
        <v>0.0005696</v>
      </c>
    </row>
    <row r="4" spans="1:2">
      <c r="A4" s="2">
        <v>4.93e-6</v>
      </c>
      <c r="B4">
        <f t="shared" si="0"/>
        <v>0.000493</v>
      </c>
    </row>
    <row r="5" spans="1:2">
      <c r="A5" s="2">
        <v>4.116e-6</v>
      </c>
      <c r="B5">
        <f t="shared" si="0"/>
        <v>0.0004116</v>
      </c>
    </row>
    <row r="6" spans="1:2">
      <c r="A6" s="2">
        <v>3.442e-6</v>
      </c>
      <c r="B6">
        <f t="shared" si="0"/>
        <v>0.0003442</v>
      </c>
    </row>
    <row r="7" spans="1:2">
      <c r="A7" s="2">
        <v>2.873e-6</v>
      </c>
      <c r="B7">
        <f t="shared" si="0"/>
        <v>0.0002873</v>
      </c>
    </row>
    <row r="8" spans="1:2">
      <c r="A8" s="2">
        <v>5.547e-7</v>
      </c>
      <c r="B8">
        <f t="shared" si="0"/>
        <v>5.547e-5</v>
      </c>
    </row>
    <row r="9" spans="1:2">
      <c r="A9" s="2">
        <v>2.175e-7</v>
      </c>
      <c r="B9">
        <f t="shared" si="0"/>
        <v>2.175e-5</v>
      </c>
    </row>
    <row r="10" spans="1:2">
      <c r="A10" s="2">
        <v>8.156e-8</v>
      </c>
      <c r="B10">
        <f t="shared" si="0"/>
        <v>8.156e-6</v>
      </c>
    </row>
    <row r="11" spans="1:2">
      <c r="A11" s="2">
        <v>5.36e-8</v>
      </c>
      <c r="B11">
        <f t="shared" si="0"/>
        <v>5.36e-6</v>
      </c>
    </row>
    <row r="12" spans="1:2">
      <c r="A12" s="2">
        <v>5.008e-8</v>
      </c>
      <c r="B12">
        <f t="shared" si="0"/>
        <v>5.008e-6</v>
      </c>
    </row>
    <row r="13" spans="1:2">
      <c r="A13" s="2">
        <v>3.411e-8</v>
      </c>
      <c r="B13">
        <f t="shared" si="0"/>
        <v>3.411e-6</v>
      </c>
    </row>
    <row r="14" spans="1:2">
      <c r="A14" s="2">
        <v>2.648e-8</v>
      </c>
      <c r="B14">
        <f t="shared" si="0"/>
        <v>2.648e-6</v>
      </c>
    </row>
    <row r="15" spans="1:2">
      <c r="A15" s="2">
        <v>1.885e-8</v>
      </c>
      <c r="B15">
        <f t="shared" si="0"/>
        <v>1.885e-6</v>
      </c>
    </row>
    <row r="16" spans="1:2">
      <c r="A16" s="2">
        <v>3.443e-5</v>
      </c>
      <c r="B16">
        <f t="shared" si="0"/>
        <v>0.003443</v>
      </c>
    </row>
    <row r="17" spans="1:2">
      <c r="A17" s="2">
        <v>2.846e-5</v>
      </c>
      <c r="B17">
        <f t="shared" si="0"/>
        <v>0.002846</v>
      </c>
    </row>
    <row r="18" spans="1:2">
      <c r="A18" s="2">
        <v>2.483e-5</v>
      </c>
      <c r="B18">
        <f t="shared" si="0"/>
        <v>0.002483</v>
      </c>
    </row>
    <row r="19" spans="1:2">
      <c r="A19" s="2">
        <v>2.18e-5</v>
      </c>
      <c r="B19">
        <f t="shared" si="0"/>
        <v>0.00218</v>
      </c>
    </row>
    <row r="20" spans="1:2">
      <c r="A20" s="2">
        <v>1.966e-5</v>
      </c>
      <c r="B20">
        <f t="shared" si="0"/>
        <v>0.001966</v>
      </c>
    </row>
    <row r="21" spans="1:2">
      <c r="A21" s="2">
        <v>1.709e-5</v>
      </c>
      <c r="B21">
        <f t="shared" si="0"/>
        <v>0.001709</v>
      </c>
    </row>
    <row r="22" spans="1:2">
      <c r="A22" s="2">
        <v>2.326e-6</v>
      </c>
      <c r="B22">
        <f t="shared" si="0"/>
        <v>0.0002326</v>
      </c>
    </row>
    <row r="23" spans="1:2">
      <c r="A23" s="2">
        <v>2.016e-6</v>
      </c>
      <c r="B23">
        <f t="shared" si="0"/>
        <v>0.0002016</v>
      </c>
    </row>
    <row r="24" spans="1:2">
      <c r="A24" s="2">
        <v>1.422e-6</v>
      </c>
      <c r="B24">
        <f t="shared" si="0"/>
        <v>0.0001422</v>
      </c>
    </row>
    <row r="25" spans="1:2">
      <c r="A25" s="2">
        <v>1.266e-6</v>
      </c>
      <c r="B25">
        <f t="shared" si="0"/>
        <v>0.0001266</v>
      </c>
    </row>
    <row r="26" spans="1:2">
      <c r="A26" s="2">
        <v>7.282e-7</v>
      </c>
      <c r="B26">
        <f t="shared" si="0"/>
        <v>7.282e-5</v>
      </c>
    </row>
    <row r="27" spans="1:2">
      <c r="A27" s="2">
        <v>5.419e-7</v>
      </c>
      <c r="B27">
        <f t="shared" si="0"/>
        <v>5.419e-5</v>
      </c>
    </row>
    <row r="28" spans="1:2">
      <c r="A28" s="2">
        <v>4.029e-7</v>
      </c>
      <c r="B28">
        <f t="shared" si="0"/>
        <v>4.029e-5</v>
      </c>
    </row>
    <row r="29" spans="1:2">
      <c r="A29" s="2">
        <v>2.639e-7</v>
      </c>
      <c r="B29">
        <f t="shared" si="0"/>
        <v>2.639e-5</v>
      </c>
    </row>
    <row r="30" spans="1:2">
      <c r="A30" s="2">
        <v>6.853e-5</v>
      </c>
      <c r="B30">
        <f t="shared" si="0"/>
        <v>0.006853</v>
      </c>
    </row>
    <row r="31" spans="1:2">
      <c r="A31" s="2">
        <v>6.603e-5</v>
      </c>
      <c r="B31">
        <f t="shared" si="0"/>
        <v>0.006603</v>
      </c>
    </row>
    <row r="32" spans="1:2">
      <c r="A32" s="2">
        <v>5.812e-5</v>
      </c>
      <c r="B32">
        <f t="shared" si="0"/>
        <v>0.005812</v>
      </c>
    </row>
    <row r="33" spans="1:2">
      <c r="A33" s="2">
        <v>5.296e-5</v>
      </c>
      <c r="B33">
        <f t="shared" si="0"/>
        <v>0.005296</v>
      </c>
    </row>
    <row r="34" spans="1:2">
      <c r="A34" s="2">
        <v>4.72e-5</v>
      </c>
      <c r="B34">
        <f t="shared" si="0"/>
        <v>0.00472</v>
      </c>
    </row>
    <row r="35" spans="1:2">
      <c r="A35" s="2">
        <v>4.199e-5</v>
      </c>
      <c r="B35">
        <f t="shared" si="0"/>
        <v>0.004199</v>
      </c>
    </row>
    <row r="36" spans="1:2">
      <c r="A36" s="2">
        <v>1.938e-5</v>
      </c>
      <c r="B36">
        <f t="shared" si="0"/>
        <v>0.001938</v>
      </c>
    </row>
    <row r="37" spans="1:2">
      <c r="A37" s="2">
        <v>1.413e-5</v>
      </c>
      <c r="B37">
        <f t="shared" si="0"/>
        <v>0.001413</v>
      </c>
    </row>
    <row r="38" spans="1:2">
      <c r="A38" s="2">
        <v>1.056e-5</v>
      </c>
      <c r="B38">
        <f t="shared" si="0"/>
        <v>0.001056</v>
      </c>
    </row>
    <row r="39" spans="1:2">
      <c r="A39" s="2">
        <v>8.202e-6</v>
      </c>
      <c r="B39">
        <f t="shared" si="0"/>
        <v>0.0008202</v>
      </c>
    </row>
    <row r="40" spans="1:2">
      <c r="A40" s="2">
        <v>4.49e-6</v>
      </c>
      <c r="B40">
        <f t="shared" si="0"/>
        <v>0.000449</v>
      </c>
    </row>
    <row r="41" spans="1:2">
      <c r="A41" s="2">
        <v>4.226e-6</v>
      </c>
      <c r="B41">
        <f t="shared" si="0"/>
        <v>0.0004226</v>
      </c>
    </row>
    <row r="42" spans="1:2">
      <c r="A42" s="2">
        <v>3.482e-6</v>
      </c>
      <c r="B42">
        <f t="shared" si="0"/>
        <v>0.0003482</v>
      </c>
    </row>
    <row r="43" spans="1:2">
      <c r="A43" s="2">
        <v>2.738e-6</v>
      </c>
      <c r="B43">
        <f t="shared" si="0"/>
        <v>0.0002738</v>
      </c>
    </row>
    <row r="44" spans="1:2">
      <c r="A44" s="2">
        <v>0.0001403</v>
      </c>
      <c r="B44">
        <f t="shared" si="0"/>
        <v>0.01403</v>
      </c>
    </row>
    <row r="45" spans="1:2">
      <c r="A45" s="2">
        <v>0.00012842</v>
      </c>
      <c r="B45">
        <f t="shared" si="0"/>
        <v>0.012842</v>
      </c>
    </row>
    <row r="46" spans="1:2">
      <c r="A46" s="2">
        <v>0.00011143</v>
      </c>
      <c r="B46">
        <f t="shared" si="0"/>
        <v>0.011143</v>
      </c>
    </row>
    <row r="47" spans="1:2">
      <c r="A47" s="2">
        <v>0.00010473</v>
      </c>
      <c r="B47">
        <f t="shared" si="0"/>
        <v>0.010473</v>
      </c>
    </row>
    <row r="48" spans="1:2">
      <c r="A48" s="2">
        <v>9.989e-5</v>
      </c>
      <c r="B48">
        <f t="shared" si="0"/>
        <v>0.009989</v>
      </c>
    </row>
    <row r="49" spans="1:2">
      <c r="A49" s="2">
        <v>9.467e-5</v>
      </c>
      <c r="B49">
        <f t="shared" si="0"/>
        <v>0.009467</v>
      </c>
    </row>
    <row r="50" spans="1:2">
      <c r="A50" s="2">
        <v>4.151e-5</v>
      </c>
      <c r="B50">
        <f t="shared" si="0"/>
        <v>0.004151</v>
      </c>
    </row>
    <row r="51" spans="1:2">
      <c r="A51" s="2">
        <v>2.356e-5</v>
      </c>
      <c r="B51">
        <f t="shared" si="0"/>
        <v>0.002356</v>
      </c>
    </row>
    <row r="52" spans="1:2">
      <c r="A52" s="2">
        <v>1.766e-5</v>
      </c>
      <c r="B52">
        <f t="shared" si="0"/>
        <v>0.001766</v>
      </c>
    </row>
    <row r="53" spans="1:2">
      <c r="A53" s="2">
        <v>1.348e-5</v>
      </c>
      <c r="B53">
        <f t="shared" si="0"/>
        <v>0.001348</v>
      </c>
    </row>
    <row r="54" spans="1:2">
      <c r="A54" s="2">
        <v>8.999e-6</v>
      </c>
      <c r="B54">
        <f t="shared" si="0"/>
        <v>0.0008999</v>
      </c>
    </row>
    <row r="55" spans="1:2">
      <c r="A55" s="2">
        <v>6.428e-6</v>
      </c>
      <c r="B55">
        <f t="shared" si="0"/>
        <v>0.0006428</v>
      </c>
    </row>
    <row r="56" spans="1:2">
      <c r="A56" s="2">
        <v>5.023e-6</v>
      </c>
      <c r="B56">
        <f t="shared" si="0"/>
        <v>0.0005023</v>
      </c>
    </row>
    <row r="57" spans="1:2">
      <c r="A57" s="2">
        <v>3.618e-6</v>
      </c>
      <c r="B57">
        <f t="shared" si="0"/>
        <v>0.0003618</v>
      </c>
    </row>
    <row r="58" spans="1:2">
      <c r="A58" s="2">
        <v>0.00017002</v>
      </c>
      <c r="B58">
        <f t="shared" si="0"/>
        <v>0.017002</v>
      </c>
    </row>
    <row r="59" spans="1:2">
      <c r="A59" s="2">
        <v>0.00014902</v>
      </c>
      <c r="B59">
        <f t="shared" si="0"/>
        <v>0.014902</v>
      </c>
    </row>
    <row r="60" spans="1:2">
      <c r="A60" s="2">
        <v>0.00013227</v>
      </c>
      <c r="B60">
        <f t="shared" si="0"/>
        <v>0.013227</v>
      </c>
    </row>
    <row r="61" spans="1:2">
      <c r="A61" s="2">
        <v>0.00011926</v>
      </c>
      <c r="B61">
        <f t="shared" si="0"/>
        <v>0.011926</v>
      </c>
    </row>
    <row r="62" spans="1:2">
      <c r="A62" s="2">
        <v>0.00010794</v>
      </c>
      <c r="B62">
        <f t="shared" si="0"/>
        <v>0.010794</v>
      </c>
    </row>
    <row r="63" spans="1:2">
      <c r="A63" s="2">
        <v>9.506e-5</v>
      </c>
      <c r="B63">
        <f t="shared" si="0"/>
        <v>0.009506</v>
      </c>
    </row>
    <row r="64" spans="1:2">
      <c r="A64" s="2">
        <v>4.13e-5</v>
      </c>
      <c r="B64">
        <f t="shared" si="0"/>
        <v>0.00413</v>
      </c>
    </row>
    <row r="65" spans="1:2">
      <c r="A65" s="2">
        <v>2.538e-5</v>
      </c>
      <c r="B65">
        <f t="shared" si="0"/>
        <v>0.002538</v>
      </c>
    </row>
    <row r="66" spans="1:2">
      <c r="A66" s="2">
        <v>2.251e-5</v>
      </c>
      <c r="B66">
        <f t="shared" si="0"/>
        <v>0.002251</v>
      </c>
    </row>
    <row r="67" spans="1:2">
      <c r="A67" s="2">
        <v>2.047e-5</v>
      </c>
      <c r="B67">
        <f t="shared" ref="B67:B130" si="1">A67*100</f>
        <v>0.002047</v>
      </c>
    </row>
    <row r="68" spans="1:2">
      <c r="A68" s="2">
        <v>1.587e-5</v>
      </c>
      <c r="B68">
        <f t="shared" si="1"/>
        <v>0.001587</v>
      </c>
    </row>
    <row r="69" spans="1:2">
      <c r="A69" s="2">
        <v>1.062e-5</v>
      </c>
      <c r="B69">
        <f t="shared" si="1"/>
        <v>0.001062</v>
      </c>
    </row>
    <row r="70" spans="1:2">
      <c r="A70" s="2">
        <v>8.667e-6</v>
      </c>
      <c r="B70">
        <f t="shared" si="1"/>
        <v>0.0008667</v>
      </c>
    </row>
    <row r="71" spans="1:2">
      <c r="A71" s="2">
        <v>6.712e-6</v>
      </c>
      <c r="B71">
        <f t="shared" si="1"/>
        <v>0.0006712</v>
      </c>
    </row>
    <row r="72" spans="1:2">
      <c r="A72" s="2">
        <v>7.356e-5</v>
      </c>
      <c r="B72">
        <f t="shared" si="1"/>
        <v>0.007356</v>
      </c>
    </row>
    <row r="73" spans="1:2">
      <c r="A73" s="2">
        <v>6.886e-5</v>
      </c>
      <c r="B73">
        <f t="shared" si="1"/>
        <v>0.006886</v>
      </c>
    </row>
    <row r="74" spans="1:2">
      <c r="A74" s="2">
        <v>5.932e-5</v>
      </c>
      <c r="B74">
        <f t="shared" si="1"/>
        <v>0.005932</v>
      </c>
    </row>
    <row r="75" spans="1:2">
      <c r="A75" s="2">
        <v>5.347e-5</v>
      </c>
      <c r="B75">
        <f t="shared" si="1"/>
        <v>0.005347</v>
      </c>
    </row>
    <row r="76" spans="1:2">
      <c r="A76" s="2">
        <v>4.967e-5</v>
      </c>
      <c r="B76">
        <f t="shared" si="1"/>
        <v>0.004967</v>
      </c>
    </row>
    <row r="77" spans="1:2">
      <c r="A77" s="2">
        <v>4.794e-5</v>
      </c>
      <c r="B77">
        <f t="shared" si="1"/>
        <v>0.004794</v>
      </c>
    </row>
    <row r="78" spans="1:2">
      <c r="A78" s="2">
        <v>2.016e-5</v>
      </c>
      <c r="B78">
        <f t="shared" si="1"/>
        <v>0.002016</v>
      </c>
    </row>
    <row r="79" spans="1:2">
      <c r="A79" s="2">
        <v>1.609e-5</v>
      </c>
      <c r="B79">
        <f t="shared" si="1"/>
        <v>0.001609</v>
      </c>
    </row>
    <row r="80" spans="1:2">
      <c r="A80" s="2">
        <v>1.366e-5</v>
      </c>
      <c r="B80">
        <f t="shared" si="1"/>
        <v>0.001366</v>
      </c>
    </row>
    <row r="81" spans="1:2">
      <c r="A81" s="2">
        <v>1.059e-5</v>
      </c>
      <c r="B81">
        <f t="shared" si="1"/>
        <v>0.001059</v>
      </c>
    </row>
    <row r="82" spans="1:2">
      <c r="A82" s="2">
        <v>8.252e-6</v>
      </c>
      <c r="B82">
        <f t="shared" si="1"/>
        <v>0.0008252</v>
      </c>
    </row>
    <row r="83" spans="1:2">
      <c r="A83" s="2">
        <v>5.923e-6</v>
      </c>
      <c r="B83">
        <f t="shared" si="1"/>
        <v>0.0005923</v>
      </c>
    </row>
    <row r="84" spans="1:2">
      <c r="A84" s="2">
        <v>4.527e-6</v>
      </c>
      <c r="B84">
        <f t="shared" si="1"/>
        <v>0.0004527</v>
      </c>
    </row>
    <row r="85" spans="1:2">
      <c r="A85" s="2">
        <v>3.131e-6</v>
      </c>
      <c r="B85">
        <f t="shared" si="1"/>
        <v>0.0003131</v>
      </c>
    </row>
    <row r="86" spans="1:2">
      <c r="A86" s="2">
        <v>5.558e-5</v>
      </c>
      <c r="B86">
        <f t="shared" si="1"/>
        <v>0.005558</v>
      </c>
    </row>
    <row r="87" spans="1:2">
      <c r="A87" s="2">
        <v>5.342e-5</v>
      </c>
      <c r="B87">
        <f t="shared" si="1"/>
        <v>0.005342</v>
      </c>
    </row>
    <row r="88" spans="1:2">
      <c r="A88" s="2">
        <v>4.65e-5</v>
      </c>
      <c r="B88">
        <f t="shared" si="1"/>
        <v>0.00465</v>
      </c>
    </row>
    <row r="89" spans="1:2">
      <c r="A89" s="2">
        <v>4.047e-5</v>
      </c>
      <c r="B89">
        <f t="shared" si="1"/>
        <v>0.004047</v>
      </c>
    </row>
    <row r="90" spans="1:2">
      <c r="A90" s="2">
        <v>3.735e-5</v>
      </c>
      <c r="B90">
        <f t="shared" si="1"/>
        <v>0.003735</v>
      </c>
    </row>
    <row r="91" spans="1:2">
      <c r="A91" s="2">
        <v>3.622e-5</v>
      </c>
      <c r="B91">
        <f t="shared" si="1"/>
        <v>0.003622</v>
      </c>
    </row>
    <row r="92" spans="1:2">
      <c r="A92" s="2">
        <v>1.381e-5</v>
      </c>
      <c r="B92">
        <f t="shared" si="1"/>
        <v>0.001381</v>
      </c>
    </row>
    <row r="93" spans="1:2">
      <c r="A93" s="2">
        <v>1.123e-5</v>
      </c>
      <c r="B93">
        <f t="shared" si="1"/>
        <v>0.001123</v>
      </c>
    </row>
    <row r="94" spans="1:2">
      <c r="A94" s="2">
        <v>7.962e-6</v>
      </c>
      <c r="B94">
        <f t="shared" si="1"/>
        <v>0.0007962</v>
      </c>
    </row>
    <row r="95" spans="1:2">
      <c r="A95" s="2">
        <v>8.391e-6</v>
      </c>
      <c r="B95">
        <f t="shared" si="1"/>
        <v>0.0008391</v>
      </c>
    </row>
    <row r="96" spans="1:2">
      <c r="A96" s="2">
        <v>5.581e-6</v>
      </c>
      <c r="B96">
        <f t="shared" si="1"/>
        <v>0.0005581</v>
      </c>
    </row>
    <row r="97" spans="1:2">
      <c r="A97" s="2">
        <v>4.733e-6</v>
      </c>
      <c r="B97">
        <f t="shared" si="1"/>
        <v>0.0004733</v>
      </c>
    </row>
    <row r="98" spans="1:2">
      <c r="A98" s="2">
        <v>4.299e-6</v>
      </c>
      <c r="B98">
        <f t="shared" si="1"/>
        <v>0.0004299</v>
      </c>
    </row>
    <row r="99" spans="1:2">
      <c r="A99" s="2">
        <v>3.865e-6</v>
      </c>
      <c r="B99">
        <f t="shared" si="1"/>
        <v>0.0003865</v>
      </c>
    </row>
    <row r="100" spans="1:2">
      <c r="A100" s="2">
        <v>5.9e-5</v>
      </c>
      <c r="B100">
        <f t="shared" si="1"/>
        <v>0.0059</v>
      </c>
    </row>
    <row r="101" spans="1:2">
      <c r="A101" s="2">
        <v>5.253e-5</v>
      </c>
      <c r="B101">
        <f t="shared" si="1"/>
        <v>0.005253</v>
      </c>
    </row>
    <row r="102" spans="1:2">
      <c r="A102" s="2">
        <v>4.669e-5</v>
      </c>
      <c r="B102">
        <f t="shared" si="1"/>
        <v>0.004669</v>
      </c>
    </row>
    <row r="103" spans="1:2">
      <c r="A103" s="2">
        <v>4.128e-5</v>
      </c>
      <c r="B103">
        <f t="shared" si="1"/>
        <v>0.004128</v>
      </c>
    </row>
    <row r="104" spans="1:2">
      <c r="A104" s="2">
        <v>3.88e-5</v>
      </c>
      <c r="B104">
        <f t="shared" si="1"/>
        <v>0.00388</v>
      </c>
    </row>
    <row r="105" spans="1:2">
      <c r="A105" s="2">
        <v>3.903e-5</v>
      </c>
      <c r="B105">
        <f t="shared" si="1"/>
        <v>0.003903</v>
      </c>
    </row>
    <row r="106" spans="1:2">
      <c r="A106" s="2">
        <v>1.838e-5</v>
      </c>
      <c r="B106">
        <f t="shared" si="1"/>
        <v>0.001838</v>
      </c>
    </row>
    <row r="107" spans="1:2">
      <c r="A107" s="2">
        <v>1.492e-5</v>
      </c>
      <c r="B107">
        <f t="shared" si="1"/>
        <v>0.001492</v>
      </c>
    </row>
    <row r="108" spans="1:2">
      <c r="A108" s="2">
        <v>1.137e-5</v>
      </c>
      <c r="B108">
        <f t="shared" si="1"/>
        <v>0.001137</v>
      </c>
    </row>
    <row r="109" spans="1:2">
      <c r="A109" s="2">
        <v>9.96e-6</v>
      </c>
      <c r="B109">
        <f t="shared" si="1"/>
        <v>0.000996</v>
      </c>
    </row>
    <row r="110" spans="1:2">
      <c r="A110" s="2">
        <v>1.05e-5</v>
      </c>
      <c r="B110">
        <f t="shared" si="1"/>
        <v>0.00105</v>
      </c>
    </row>
    <row r="111" spans="1:2">
      <c r="A111" s="2">
        <v>7.424e-6</v>
      </c>
      <c r="B111">
        <f t="shared" si="1"/>
        <v>0.0007424</v>
      </c>
    </row>
    <row r="112" spans="1:2">
      <c r="A112" s="2">
        <v>6.481e-6</v>
      </c>
      <c r="B112">
        <f t="shared" si="1"/>
        <v>0.0006481</v>
      </c>
    </row>
    <row r="113" spans="1:2">
      <c r="A113" s="3"/>
      <c r="B113">
        <f t="shared" si="1"/>
        <v>0</v>
      </c>
    </row>
    <row r="114" spans="1:2">
      <c r="A114" s="4">
        <v>0.00199883787197725</v>
      </c>
      <c r="B114">
        <f t="shared" si="1"/>
        <v>0.199883787197725</v>
      </c>
    </row>
    <row r="115" spans="1:2">
      <c r="A115" s="4">
        <v>0.00119991923908828</v>
      </c>
      <c r="B115">
        <f t="shared" si="1"/>
        <v>0.119991923908828</v>
      </c>
    </row>
    <row r="116" spans="1:2">
      <c r="A116" s="4">
        <v>0.00107108040659752</v>
      </c>
      <c r="B116">
        <f t="shared" si="1"/>
        <v>0.107108040659752</v>
      </c>
    </row>
    <row r="117" spans="1:2">
      <c r="A117" s="4">
        <v>0.000930007257331888</v>
      </c>
      <c r="B117">
        <f t="shared" si="1"/>
        <v>0.0930007257331888</v>
      </c>
    </row>
    <row r="118" spans="1:2">
      <c r="A118" s="4">
        <v>0.000744368266405485</v>
      </c>
      <c r="B118">
        <f t="shared" si="1"/>
        <v>0.0744368266405485</v>
      </c>
    </row>
    <row r="119" spans="1:2">
      <c r="A119" s="4">
        <v>0.000635250764123358</v>
      </c>
      <c r="B119">
        <f t="shared" si="1"/>
        <v>0.0635250764123358</v>
      </c>
    </row>
    <row r="120" spans="1:2">
      <c r="A120" s="4">
        <v>0.000217485717880204</v>
      </c>
      <c r="B120">
        <f t="shared" si="1"/>
        <v>0.0217485717880204</v>
      </c>
    </row>
    <row r="121" spans="1:2">
      <c r="A121" s="4">
        <v>4.19134269055651e-5</v>
      </c>
      <c r="B121">
        <f t="shared" si="1"/>
        <v>0.00419134269055651</v>
      </c>
    </row>
    <row r="122" spans="1:2">
      <c r="A122" s="4">
        <v>3.08232130450502e-5</v>
      </c>
      <c r="B122">
        <f t="shared" si="1"/>
        <v>0.00308232130450502</v>
      </c>
    </row>
    <row r="123" spans="1:2">
      <c r="A123" s="4">
        <v>1.97432846507808e-5</v>
      </c>
      <c r="B123">
        <f t="shared" si="1"/>
        <v>0.00197432846507808</v>
      </c>
    </row>
    <row r="124" spans="1:2">
      <c r="A124" s="4">
        <v>1.38591957046759e-5</v>
      </c>
      <c r="B124">
        <f t="shared" si="1"/>
        <v>0.00138591957046759</v>
      </c>
    </row>
    <row r="125" spans="1:2">
      <c r="A125" s="4">
        <v>1.33426356912034e-5</v>
      </c>
      <c r="B125">
        <f t="shared" si="1"/>
        <v>0.00133426356912034</v>
      </c>
    </row>
    <row r="126" spans="1:2">
      <c r="A126" s="4">
        <v>1.5004658162534e-5</v>
      </c>
      <c r="B126">
        <f t="shared" si="1"/>
        <v>0.0015004658162534</v>
      </c>
    </row>
    <row r="127" spans="1:2">
      <c r="A127" s="3"/>
      <c r="B127">
        <f t="shared" si="1"/>
        <v>0</v>
      </c>
    </row>
    <row r="128" spans="1:2">
      <c r="A128" s="4">
        <v>0.00253842861965302</v>
      </c>
      <c r="B128">
        <f t="shared" si="1"/>
        <v>0.253842861965302</v>
      </c>
    </row>
    <row r="129" spans="1:2">
      <c r="A129" s="4">
        <v>0.00215769255890912</v>
      </c>
      <c r="B129">
        <f t="shared" si="1"/>
        <v>0.215769255890912</v>
      </c>
    </row>
    <row r="130" spans="1:2">
      <c r="A130" s="4">
        <v>0.00184723376743327</v>
      </c>
      <c r="B130">
        <f t="shared" si="1"/>
        <v>0.184723376743327</v>
      </c>
    </row>
    <row r="131" spans="1:2">
      <c r="A131" s="4">
        <v>0.0015867049057438</v>
      </c>
      <c r="B131">
        <f t="shared" ref="B131:B194" si="2">A131*100</f>
        <v>0.15867049057438</v>
      </c>
    </row>
    <row r="132" spans="1:2">
      <c r="A132" s="4">
        <v>0.00139548493448532</v>
      </c>
      <c r="B132">
        <f t="shared" si="2"/>
        <v>0.139548493448532</v>
      </c>
    </row>
    <row r="133" spans="1:2">
      <c r="A133" s="4">
        <v>0.00117197263441794</v>
      </c>
      <c r="B133">
        <f t="shared" si="2"/>
        <v>0.117197263441794</v>
      </c>
    </row>
    <row r="134" spans="1:2">
      <c r="A134" s="4">
        <v>0.000747244535774332</v>
      </c>
      <c r="B134">
        <f t="shared" si="2"/>
        <v>0.0747244535774332</v>
      </c>
    </row>
    <row r="135" spans="1:2">
      <c r="A135" s="4">
        <v>0.000446257215578569</v>
      </c>
      <c r="B135">
        <f t="shared" si="2"/>
        <v>0.0446257215578569</v>
      </c>
    </row>
    <row r="136" spans="1:2">
      <c r="A136" s="4">
        <v>0.000339886629355669</v>
      </c>
      <c r="B136">
        <f t="shared" si="2"/>
        <v>0.0339886629355669</v>
      </c>
    </row>
    <row r="137" spans="1:2">
      <c r="A137" s="4">
        <v>0.000288474793425288</v>
      </c>
      <c r="B137">
        <f t="shared" si="2"/>
        <v>0.0288474793425288</v>
      </c>
    </row>
    <row r="138" spans="1:2">
      <c r="A138" s="4">
        <v>0.000109524870218865</v>
      </c>
      <c r="B138">
        <f t="shared" si="2"/>
        <v>0.0109524870218865</v>
      </c>
    </row>
    <row r="139" spans="1:2">
      <c r="A139" s="4">
        <v>7.61196312955359e-5</v>
      </c>
      <c r="B139">
        <f t="shared" si="2"/>
        <v>0.00761196312955359</v>
      </c>
    </row>
    <row r="140" spans="1:2">
      <c r="A140" s="4">
        <v>6.08745755870165e-5</v>
      </c>
      <c r="B140">
        <f t="shared" si="2"/>
        <v>0.00608745755870165</v>
      </c>
    </row>
    <row r="141" spans="1:2">
      <c r="A141" s="3"/>
      <c r="B141">
        <f t="shared" si="2"/>
        <v>0</v>
      </c>
    </row>
    <row r="142" spans="1:2">
      <c r="A142" s="4">
        <v>0.0024755609975967</v>
      </c>
      <c r="B142">
        <f t="shared" si="2"/>
        <v>0.24755609975967</v>
      </c>
    </row>
    <row r="143" spans="1:2">
      <c r="A143" s="4">
        <v>0.00207817974057285</v>
      </c>
      <c r="B143">
        <f t="shared" si="2"/>
        <v>0.207817974057285</v>
      </c>
    </row>
    <row r="144" spans="1:2">
      <c r="A144" s="4">
        <v>0.00182011779867543</v>
      </c>
      <c r="B144">
        <f t="shared" si="2"/>
        <v>0.182011779867543</v>
      </c>
    </row>
    <row r="145" spans="1:2">
      <c r="A145" s="4">
        <v>0.00158940865641131</v>
      </c>
      <c r="B145">
        <f t="shared" si="2"/>
        <v>0.158940865641131</v>
      </c>
    </row>
    <row r="146" spans="1:2">
      <c r="A146" s="4">
        <v>0.00143415814916644</v>
      </c>
      <c r="B146">
        <f t="shared" si="2"/>
        <v>0.143415814916644</v>
      </c>
    </row>
    <row r="147" spans="1:2">
      <c r="A147" s="4">
        <v>0.00123610246641286</v>
      </c>
      <c r="B147">
        <f t="shared" si="2"/>
        <v>0.123610246641286</v>
      </c>
    </row>
    <row r="148" spans="1:2">
      <c r="A148" s="4">
        <v>0.000282092282479974</v>
      </c>
      <c r="B148">
        <f t="shared" si="2"/>
        <v>0.0282092282479974</v>
      </c>
    </row>
    <row r="149" spans="1:2">
      <c r="A149" s="4">
        <v>0.000213346034864711</v>
      </c>
      <c r="B149">
        <f t="shared" si="2"/>
        <v>0.0213346034864711</v>
      </c>
    </row>
    <row r="150" spans="1:2">
      <c r="A150" s="4">
        <v>0.000149820250180853</v>
      </c>
      <c r="B150">
        <f t="shared" si="2"/>
        <v>0.0149820250180853</v>
      </c>
    </row>
    <row r="151" spans="1:2">
      <c r="A151" s="4">
        <v>0.000124555729883769</v>
      </c>
      <c r="B151">
        <f t="shared" si="2"/>
        <v>0.0124555729883769</v>
      </c>
    </row>
    <row r="152" spans="1:2">
      <c r="A152" s="4">
        <v>7.96115574339417e-5</v>
      </c>
      <c r="B152">
        <f t="shared" si="2"/>
        <v>0.00796115574339417</v>
      </c>
    </row>
    <row r="153" spans="1:2">
      <c r="A153" s="4">
        <v>5.89329417256926e-5</v>
      </c>
      <c r="B153">
        <f t="shared" si="2"/>
        <v>0.00589329417256926</v>
      </c>
    </row>
    <row r="154" spans="1:2">
      <c r="A154" s="4">
        <v>5.22418980021978e-5</v>
      </c>
      <c r="B154">
        <f t="shared" si="2"/>
        <v>0.00522418980021978</v>
      </c>
    </row>
    <row r="155" spans="1:2">
      <c r="A155" s="3"/>
      <c r="B155">
        <f t="shared" si="2"/>
        <v>0</v>
      </c>
    </row>
    <row r="156" spans="1:2">
      <c r="A156" s="4">
        <v>0.00401591573595939</v>
      </c>
      <c r="B156">
        <f t="shared" si="2"/>
        <v>0.401591573595939</v>
      </c>
    </row>
    <row r="157" spans="1:2">
      <c r="A157" s="4">
        <v>0.00325147437015349</v>
      </c>
      <c r="B157">
        <f t="shared" si="2"/>
        <v>0.325147437015349</v>
      </c>
    </row>
    <row r="158" spans="1:2">
      <c r="A158" s="4">
        <v>0.00283289362419016</v>
      </c>
      <c r="B158">
        <f t="shared" si="2"/>
        <v>0.283289362419016</v>
      </c>
    </row>
    <row r="159" spans="1:2">
      <c r="A159" s="4">
        <v>0.00243538197554999</v>
      </c>
      <c r="B159">
        <f t="shared" si="2"/>
        <v>0.243538197554999</v>
      </c>
    </row>
    <row r="160" spans="1:2">
      <c r="A160" s="4">
        <v>0.0021891992104673</v>
      </c>
      <c r="B160">
        <f t="shared" si="2"/>
        <v>0.21891992104673</v>
      </c>
    </row>
    <row r="161" spans="1:2">
      <c r="A161" s="4">
        <v>0.00201458761169191</v>
      </c>
      <c r="B161">
        <f t="shared" si="2"/>
        <v>0.201458761169191</v>
      </c>
    </row>
    <row r="162" spans="1:2">
      <c r="A162" s="4">
        <v>0.00103391782633982</v>
      </c>
      <c r="B162">
        <f t="shared" si="2"/>
        <v>0.103391782633982</v>
      </c>
    </row>
    <row r="163" spans="1:2">
      <c r="A163" s="4">
        <v>0.000658439653028586</v>
      </c>
      <c r="B163">
        <f t="shared" si="2"/>
        <v>0.0658439653028586</v>
      </c>
    </row>
    <row r="164" spans="1:2">
      <c r="A164" s="4">
        <v>0.000478375909377314</v>
      </c>
      <c r="B164">
        <f t="shared" si="2"/>
        <v>0.0478375909377314</v>
      </c>
    </row>
    <row r="165" spans="1:2">
      <c r="A165" s="4">
        <v>0.000409819380928472</v>
      </c>
      <c r="B165">
        <f t="shared" si="2"/>
        <v>0.0409819380928472</v>
      </c>
    </row>
    <row r="166" spans="1:2">
      <c r="A166" s="4">
        <v>0.000285327693338413</v>
      </c>
      <c r="B166">
        <f t="shared" si="2"/>
        <v>0.0285327693338413</v>
      </c>
    </row>
    <row r="167" spans="1:2">
      <c r="A167" s="4">
        <v>0.000199035363787035</v>
      </c>
      <c r="B167">
        <f t="shared" si="2"/>
        <v>0.0199035363787035</v>
      </c>
    </row>
    <row r="168" spans="1:2">
      <c r="A168" s="4">
        <v>0.000157842157842158</v>
      </c>
      <c r="B168">
        <f t="shared" si="2"/>
        <v>0.0157842157842158</v>
      </c>
    </row>
    <row r="169" spans="1:2">
      <c r="A169" s="3"/>
      <c r="B169">
        <f t="shared" si="2"/>
        <v>0</v>
      </c>
    </row>
    <row r="170" spans="1:2">
      <c r="A170" s="4">
        <v>0.00272687703590932</v>
      </c>
      <c r="B170">
        <f t="shared" si="2"/>
        <v>0.272687703590932</v>
      </c>
    </row>
    <row r="171" spans="1:2">
      <c r="A171" s="4">
        <v>0.00217215379206036</v>
      </c>
      <c r="B171">
        <f t="shared" si="2"/>
        <v>0.217215379206036</v>
      </c>
    </row>
    <row r="172" spans="1:2">
      <c r="A172" s="4">
        <v>0.00183896273190717</v>
      </c>
      <c r="B172">
        <f t="shared" si="2"/>
        <v>0.183896273190717</v>
      </c>
    </row>
    <row r="173" spans="1:2">
      <c r="A173" s="4">
        <v>0.00160417066598412</v>
      </c>
      <c r="B173">
        <f t="shared" si="2"/>
        <v>0.160417066598412</v>
      </c>
    </row>
    <row r="174" spans="1:2">
      <c r="A174" s="4">
        <v>0.00142730735660673</v>
      </c>
      <c r="B174">
        <f t="shared" si="2"/>
        <v>0.142730735660673</v>
      </c>
    </row>
    <row r="175" spans="1:2">
      <c r="A175" s="4">
        <v>0.00125990605329116</v>
      </c>
      <c r="B175">
        <f t="shared" si="2"/>
        <v>0.125990605329116</v>
      </c>
    </row>
    <row r="176" spans="1:2">
      <c r="A176" s="4">
        <v>0.000815956267986246</v>
      </c>
      <c r="B176">
        <f t="shared" si="2"/>
        <v>0.0815956267986246</v>
      </c>
    </row>
    <row r="177" spans="1:2">
      <c r="A177" s="4">
        <v>0.000353106927278293</v>
      </c>
      <c r="B177">
        <f t="shared" si="2"/>
        <v>0.0353106927278293</v>
      </c>
    </row>
    <row r="178" spans="1:2">
      <c r="A178" s="4">
        <v>0.000280450385225098</v>
      </c>
      <c r="B178">
        <f t="shared" si="2"/>
        <v>0.0280450385225098</v>
      </c>
    </row>
    <row r="179" spans="1:2">
      <c r="A179" s="4">
        <v>0.00029626759531831</v>
      </c>
      <c r="B179">
        <f t="shared" si="2"/>
        <v>0.029626759531831</v>
      </c>
    </row>
    <row r="180" spans="1:2">
      <c r="A180" s="4">
        <v>0.000180698302628381</v>
      </c>
      <c r="B180">
        <f t="shared" si="2"/>
        <v>0.0180698302628381</v>
      </c>
    </row>
    <row r="181" spans="1:2">
      <c r="A181" s="4">
        <v>0.000133299570009318</v>
      </c>
      <c r="B181">
        <f t="shared" si="2"/>
        <v>0.0133299570009318</v>
      </c>
    </row>
    <row r="182" spans="1:2">
      <c r="A182" s="4">
        <v>0.000112973287466179</v>
      </c>
      <c r="B182">
        <f t="shared" si="2"/>
        <v>0.0112973287466179</v>
      </c>
    </row>
    <row r="183" spans="1:2">
      <c r="A183" s="3"/>
      <c r="B183">
        <f t="shared" si="2"/>
        <v>0</v>
      </c>
    </row>
    <row r="184" spans="1:2">
      <c r="A184" s="4">
        <v>0.00593723223306434</v>
      </c>
      <c r="B184">
        <f t="shared" si="2"/>
        <v>0.593723223306434</v>
      </c>
    </row>
    <row r="185" spans="1:2">
      <c r="A185" s="4">
        <v>0.00504207338758964</v>
      </c>
      <c r="B185">
        <f t="shared" si="2"/>
        <v>0.504207338758964</v>
      </c>
    </row>
    <row r="186" spans="1:2">
      <c r="A186" s="4">
        <v>0.00443249329113993</v>
      </c>
      <c r="B186">
        <f t="shared" si="2"/>
        <v>0.443249329113993</v>
      </c>
    </row>
    <row r="187" spans="1:2">
      <c r="A187" s="4">
        <v>0.00389995363691481</v>
      </c>
      <c r="B187">
        <f t="shared" si="2"/>
        <v>0.389995363691481</v>
      </c>
    </row>
    <row r="188" spans="1:2">
      <c r="A188" s="4">
        <v>0.00341082144375272</v>
      </c>
      <c r="B188">
        <f t="shared" si="2"/>
        <v>0.341082144375272</v>
      </c>
    </row>
    <row r="189" spans="1:2">
      <c r="A189" s="4">
        <v>0.00314703213000026</v>
      </c>
      <c r="B189">
        <f t="shared" si="2"/>
        <v>0.314703213000026</v>
      </c>
    </row>
    <row r="190" spans="1:2">
      <c r="A190" s="4">
        <v>0.002490674923961</v>
      </c>
      <c r="B190">
        <f t="shared" si="2"/>
        <v>0.2490674923961</v>
      </c>
    </row>
    <row r="191" spans="1:2">
      <c r="A191" s="4">
        <v>0.00156945946668065</v>
      </c>
      <c r="B191">
        <f t="shared" si="2"/>
        <v>0.156945946668065</v>
      </c>
    </row>
    <row r="192" spans="1:2">
      <c r="A192" s="4">
        <v>0.00109787991201113</v>
      </c>
      <c r="B192">
        <f t="shared" si="2"/>
        <v>0.109787991201113</v>
      </c>
    </row>
    <row r="193" spans="1:2">
      <c r="A193" s="4">
        <v>0.000920652037312556</v>
      </c>
      <c r="B193">
        <f t="shared" si="2"/>
        <v>0.0920652037312556</v>
      </c>
    </row>
    <row r="194" spans="1:2">
      <c r="A194" s="4">
        <v>0.000397564192071988</v>
      </c>
      <c r="B194">
        <f t="shared" si="2"/>
        <v>0.0397564192071988</v>
      </c>
    </row>
    <row r="195" spans="1:2">
      <c r="A195" s="4">
        <v>0.00029544863722455</v>
      </c>
      <c r="B195">
        <f t="shared" ref="B195:B258" si="3">A195*100</f>
        <v>0.029544863722455</v>
      </c>
    </row>
    <row r="196" spans="1:2">
      <c r="A196" s="4">
        <v>0.000236946877133691</v>
      </c>
      <c r="B196">
        <f t="shared" si="3"/>
        <v>0.0236946877133691</v>
      </c>
    </row>
    <row r="197" spans="1:2">
      <c r="A197" s="3"/>
      <c r="B197">
        <f t="shared" si="3"/>
        <v>0</v>
      </c>
    </row>
    <row r="198" spans="1:2">
      <c r="A198" s="4">
        <v>0.00453327571177705</v>
      </c>
      <c r="B198">
        <f t="shared" si="3"/>
        <v>0.453327571177705</v>
      </c>
    </row>
    <row r="199" spans="1:2">
      <c r="A199" s="4">
        <v>0.00467785300012057</v>
      </c>
      <c r="B199">
        <f t="shared" si="3"/>
        <v>0.467785300012057</v>
      </c>
    </row>
    <row r="200" spans="1:2">
      <c r="A200" s="4">
        <v>0.00407101841339693</v>
      </c>
      <c r="B200">
        <f t="shared" si="3"/>
        <v>0.407101841339693</v>
      </c>
    </row>
    <row r="201" spans="1:2">
      <c r="A201" s="4">
        <v>0.00347454489270415</v>
      </c>
      <c r="B201">
        <f t="shared" si="3"/>
        <v>0.347454489270415</v>
      </c>
    </row>
    <row r="202" spans="1:2">
      <c r="A202" s="4">
        <v>0.00313186609746087</v>
      </c>
      <c r="B202">
        <f t="shared" si="3"/>
        <v>0.313186609746087</v>
      </c>
    </row>
    <row r="203" spans="1:2">
      <c r="A203" s="4">
        <v>0.00275951056262942</v>
      </c>
      <c r="B203">
        <f t="shared" si="3"/>
        <v>0.275951056262942</v>
      </c>
    </row>
    <row r="204" spans="1:2">
      <c r="A204" s="4">
        <v>0.00124194936699383</v>
      </c>
      <c r="B204">
        <f t="shared" si="3"/>
        <v>0.124194936699383</v>
      </c>
    </row>
    <row r="205" spans="1:2">
      <c r="A205" s="4">
        <v>0.000660666760828476</v>
      </c>
      <c r="B205">
        <f t="shared" si="3"/>
        <v>0.0660666760828476</v>
      </c>
    </row>
    <row r="206" spans="1:2">
      <c r="A206" s="4">
        <v>0.000512086701544978</v>
      </c>
      <c r="B206">
        <f t="shared" si="3"/>
        <v>0.0512086701544978</v>
      </c>
    </row>
    <row r="207" spans="1:2">
      <c r="A207" s="4">
        <v>0.0003990615320277</v>
      </c>
      <c r="B207">
        <f t="shared" si="3"/>
        <v>0.03990615320277</v>
      </c>
    </row>
    <row r="208" spans="1:2">
      <c r="A208" s="4">
        <v>0.000265528543288158</v>
      </c>
      <c r="B208">
        <f t="shared" si="3"/>
        <v>0.0265528543288158</v>
      </c>
    </row>
    <row r="209" spans="1:2">
      <c r="A209" s="4">
        <v>0.000198974919340184</v>
      </c>
      <c r="B209">
        <f t="shared" si="3"/>
        <v>0.0198974919340184</v>
      </c>
    </row>
    <row r="210" spans="1:2">
      <c r="A210" s="4">
        <v>0.000166866624502059</v>
      </c>
      <c r="B210">
        <f t="shared" si="3"/>
        <v>0.0166866624502059</v>
      </c>
    </row>
    <row r="211" spans="1:2">
      <c r="A211" s="3"/>
      <c r="B211">
        <f t="shared" si="3"/>
        <v>0</v>
      </c>
    </row>
    <row r="212" spans="1:2">
      <c r="A212" s="4">
        <v>0.00590906562872158</v>
      </c>
      <c r="B212">
        <f t="shared" si="3"/>
        <v>0.590906562872158</v>
      </c>
    </row>
    <row r="213" spans="1:2">
      <c r="A213" s="4">
        <v>0.0052073280270895</v>
      </c>
      <c r="B213">
        <f t="shared" si="3"/>
        <v>0.52073280270895</v>
      </c>
    </row>
    <row r="214" spans="1:2">
      <c r="A214" s="4">
        <v>0.00440543997083066</v>
      </c>
      <c r="B214">
        <f t="shared" si="3"/>
        <v>0.440543997083066</v>
      </c>
    </row>
    <row r="215" spans="1:2">
      <c r="A215" s="4">
        <v>0.00396427724650281</v>
      </c>
      <c r="B215">
        <f t="shared" si="3"/>
        <v>0.396427724650281</v>
      </c>
    </row>
    <row r="216" spans="1:2">
      <c r="A216" s="4">
        <v>0.00346553381715448</v>
      </c>
      <c r="B216">
        <f t="shared" si="3"/>
        <v>0.346553381715448</v>
      </c>
    </row>
    <row r="217" spans="1:2">
      <c r="A217" s="4">
        <v>0.00308568901496868</v>
      </c>
      <c r="B217">
        <f t="shared" si="3"/>
        <v>0.308568901496868</v>
      </c>
    </row>
    <row r="218" spans="1:2">
      <c r="A218" s="4">
        <v>0.000960264193151987</v>
      </c>
      <c r="B218">
        <f t="shared" si="3"/>
        <v>0.0960264193151987</v>
      </c>
    </row>
    <row r="219" spans="1:2">
      <c r="A219" s="4">
        <v>0.000311880088129549</v>
      </c>
      <c r="B219">
        <f t="shared" si="3"/>
        <v>0.0311880088129549</v>
      </c>
    </row>
    <row r="220" spans="1:2">
      <c r="A220" s="4">
        <v>0.000245715006638511</v>
      </c>
      <c r="B220">
        <f t="shared" si="3"/>
        <v>0.0245715006638511</v>
      </c>
    </row>
    <row r="221" spans="1:2">
      <c r="A221" s="4">
        <v>0.000194349167640119</v>
      </c>
      <c r="B221">
        <f t="shared" si="3"/>
        <v>0.0194349167640119</v>
      </c>
    </row>
    <row r="222" spans="1:2">
      <c r="A222" s="4">
        <v>0.000123112308650667</v>
      </c>
      <c r="B222">
        <f t="shared" si="3"/>
        <v>0.0123112308650667</v>
      </c>
    </row>
    <row r="223" spans="1:2">
      <c r="A223" s="4">
        <v>0.000101818028675399</v>
      </c>
      <c r="B223">
        <f t="shared" si="3"/>
        <v>0.0101818028675399</v>
      </c>
    </row>
    <row r="224" spans="1:2">
      <c r="A224" s="4">
        <v>9.60141885822992e-5</v>
      </c>
      <c r="B224">
        <f t="shared" si="3"/>
        <v>0.00960141885822992</v>
      </c>
    </row>
    <row r="225" spans="1:2">
      <c r="A225" s="3"/>
      <c r="B225">
        <f t="shared" si="3"/>
        <v>0</v>
      </c>
    </row>
    <row r="226" spans="1:2">
      <c r="A226" s="4">
        <v>0.00389845528485346</v>
      </c>
      <c r="B226">
        <f t="shared" si="3"/>
        <v>0.389845528485346</v>
      </c>
    </row>
    <row r="227" spans="1:2">
      <c r="A227" s="4">
        <v>0.00333760395538161</v>
      </c>
      <c r="B227">
        <f t="shared" si="3"/>
        <v>0.333760395538161</v>
      </c>
    </row>
    <row r="228" spans="1:2">
      <c r="A228" s="4">
        <v>0.00275509287150705</v>
      </c>
      <c r="B228">
        <f t="shared" si="3"/>
        <v>0.275509287150705</v>
      </c>
    </row>
    <row r="229" spans="1:2">
      <c r="A229" s="4">
        <v>0.00236188731898206</v>
      </c>
      <c r="B229">
        <f t="shared" si="3"/>
        <v>0.236188731898206</v>
      </c>
    </row>
    <row r="230" spans="1:2">
      <c r="A230" s="4">
        <v>0.00206712454053572</v>
      </c>
      <c r="B230">
        <f t="shared" si="3"/>
        <v>0.206712454053572</v>
      </c>
    </row>
    <row r="231" spans="1:2">
      <c r="A231" s="4">
        <v>0.00181716319535987</v>
      </c>
      <c r="B231">
        <f t="shared" si="3"/>
        <v>0.181716319535987</v>
      </c>
    </row>
    <row r="232" spans="1:2">
      <c r="A232" s="4">
        <v>0.000653014721314425</v>
      </c>
      <c r="B232">
        <f t="shared" si="3"/>
        <v>0.0653014721314425</v>
      </c>
    </row>
    <row r="233" spans="1:2">
      <c r="A233" s="4">
        <v>0.000466496575802337</v>
      </c>
      <c r="B233">
        <f t="shared" si="3"/>
        <v>0.0466496575802337</v>
      </c>
    </row>
    <row r="234" spans="1:2">
      <c r="A234" s="4">
        <v>0.000287468810942853</v>
      </c>
      <c r="B234">
        <f t="shared" si="3"/>
        <v>0.0287468810942853</v>
      </c>
    </row>
    <row r="235" spans="1:2">
      <c r="A235" s="4">
        <v>0.000257104492724911</v>
      </c>
      <c r="B235">
        <f t="shared" si="3"/>
        <v>0.0257104492724911</v>
      </c>
    </row>
    <row r="236" spans="1:2">
      <c r="A236" s="4">
        <v>0.000226022858072992</v>
      </c>
      <c r="B236">
        <f t="shared" si="3"/>
        <v>0.0226022858072992</v>
      </c>
    </row>
    <row r="237" spans="1:2">
      <c r="A237" s="4">
        <v>0.000184174335681926</v>
      </c>
      <c r="B237">
        <f t="shared" si="3"/>
        <v>0.0184174335681926</v>
      </c>
    </row>
    <row r="238" spans="1:2">
      <c r="A238" s="4">
        <v>0.000158183973544196</v>
      </c>
      <c r="B238">
        <f t="shared" si="3"/>
        <v>0.0158183973544196</v>
      </c>
    </row>
    <row r="239" spans="1:2">
      <c r="A239" s="3"/>
      <c r="B239">
        <f t="shared" si="3"/>
        <v>0</v>
      </c>
    </row>
    <row r="240" spans="1:2">
      <c r="A240" s="4">
        <v>0.00514500793614103</v>
      </c>
      <c r="B240">
        <f t="shared" si="3"/>
        <v>0.514500793614103</v>
      </c>
    </row>
    <row r="241" spans="1:2">
      <c r="A241" s="4">
        <v>0.00362411551491518</v>
      </c>
      <c r="B241">
        <f t="shared" si="3"/>
        <v>0.362411551491518</v>
      </c>
    </row>
    <row r="242" spans="1:2">
      <c r="A242" s="4">
        <v>0.00304141559270117</v>
      </c>
      <c r="B242">
        <f t="shared" si="3"/>
        <v>0.304141559270117</v>
      </c>
    </row>
    <row r="243" spans="1:2">
      <c r="A243" s="4">
        <v>0.00272369277187236</v>
      </c>
      <c r="B243">
        <f t="shared" si="3"/>
        <v>0.272369277187236</v>
      </c>
    </row>
    <row r="244" spans="1:2">
      <c r="A244" s="4">
        <v>0.00240984989923219</v>
      </c>
      <c r="B244">
        <f t="shared" si="3"/>
        <v>0.240984989923219</v>
      </c>
    </row>
    <row r="245" spans="1:2">
      <c r="A245" s="4">
        <v>0.00208664755804419</v>
      </c>
      <c r="B245">
        <f t="shared" si="3"/>
        <v>0.208664755804419</v>
      </c>
    </row>
    <row r="246" spans="1:2">
      <c r="A246" s="4">
        <v>0.00100215697110048</v>
      </c>
      <c r="B246">
        <f t="shared" si="3"/>
        <v>0.100215697110048</v>
      </c>
    </row>
    <row r="247" spans="1:2">
      <c r="A247" s="4">
        <v>0.000815593895136323</v>
      </c>
      <c r="B247">
        <f t="shared" si="3"/>
        <v>0.0815593895136323</v>
      </c>
    </row>
    <row r="248" spans="1:2">
      <c r="A248" s="4">
        <v>0.000631439638334277</v>
      </c>
      <c r="B248">
        <f t="shared" si="3"/>
        <v>0.0631439638334277</v>
      </c>
    </row>
    <row r="249" spans="1:2">
      <c r="A249" s="4">
        <v>0.000479519527950248</v>
      </c>
      <c r="B249">
        <f t="shared" si="3"/>
        <v>0.0479519527950248</v>
      </c>
    </row>
    <row r="250" spans="1:2">
      <c r="A250" s="4">
        <v>0.000246493960416536</v>
      </c>
      <c r="B250">
        <f t="shared" si="3"/>
        <v>0.0246493960416536</v>
      </c>
    </row>
    <row r="251" spans="1:2">
      <c r="A251" s="4">
        <v>0.000184219078659291</v>
      </c>
      <c r="B251">
        <f t="shared" si="3"/>
        <v>0.0184219078659291</v>
      </c>
    </row>
    <row r="252" spans="1:2">
      <c r="A252" s="4">
        <v>0.000143002728557809</v>
      </c>
      <c r="B252">
        <f t="shared" si="3"/>
        <v>0.0143002728557809</v>
      </c>
    </row>
    <row r="253" spans="1:2">
      <c r="A253" s="3"/>
      <c r="B253">
        <f t="shared" si="3"/>
        <v>0</v>
      </c>
    </row>
    <row r="254" spans="1:2">
      <c r="A254" s="4">
        <v>0.00228644833715025</v>
      </c>
      <c r="B254">
        <f t="shared" si="3"/>
        <v>0.228644833715025</v>
      </c>
    </row>
    <row r="255" spans="1:2">
      <c r="A255" s="4">
        <v>0.00159724031843813</v>
      </c>
      <c r="B255">
        <f t="shared" si="3"/>
        <v>0.159724031843813</v>
      </c>
    </row>
    <row r="256" spans="1:2">
      <c r="A256" s="4">
        <v>0.00140191489787176</v>
      </c>
      <c r="B256">
        <f t="shared" si="3"/>
        <v>0.140191489787176</v>
      </c>
    </row>
    <row r="257" spans="1:2">
      <c r="A257" s="4">
        <v>0.00121897349280623</v>
      </c>
      <c r="B257">
        <f t="shared" si="3"/>
        <v>0.121897349280623</v>
      </c>
    </row>
    <row r="258" spans="1:2">
      <c r="A258" s="4">
        <v>0.00107095137182549</v>
      </c>
      <c r="B258">
        <f t="shared" si="3"/>
        <v>0.107095137182549</v>
      </c>
    </row>
    <row r="259" spans="1:2">
      <c r="A259" s="4">
        <v>0.000907637968196944</v>
      </c>
      <c r="B259">
        <f t="shared" ref="B259:B322" si="4">A259*100</f>
        <v>0.0907637968196944</v>
      </c>
    </row>
    <row r="260" spans="1:2">
      <c r="A260" s="4">
        <v>0.00031108810000387</v>
      </c>
      <c r="B260">
        <f t="shared" si="4"/>
        <v>0.031108810000387</v>
      </c>
    </row>
    <row r="261" spans="1:2">
      <c r="A261" s="4">
        <v>0.00020436726182676</v>
      </c>
      <c r="B261">
        <f t="shared" si="4"/>
        <v>0.020436726182676</v>
      </c>
    </row>
    <row r="262" spans="1:2">
      <c r="A262" s="4">
        <v>0.000151082763137647</v>
      </c>
      <c r="B262">
        <f t="shared" si="4"/>
        <v>0.0151082763137647</v>
      </c>
    </row>
    <row r="263" spans="1:2">
      <c r="A263" s="4">
        <v>0.000111495005412694</v>
      </c>
      <c r="B263">
        <f t="shared" si="4"/>
        <v>0.0111495005412694</v>
      </c>
    </row>
    <row r="264" spans="1:2">
      <c r="A264" s="4">
        <v>0.000105171675441469</v>
      </c>
      <c r="B264">
        <f t="shared" si="4"/>
        <v>0.0105171675441469</v>
      </c>
    </row>
    <row r="265" spans="1:2">
      <c r="A265" s="4">
        <v>7.87121168690083e-5</v>
      </c>
      <c r="B265">
        <f t="shared" si="4"/>
        <v>0.00787121168690083</v>
      </c>
    </row>
    <row r="266" spans="1:2">
      <c r="A266" s="4">
        <v>6.83092908380357e-5</v>
      </c>
      <c r="B266">
        <f t="shared" si="4"/>
        <v>0.00683092908380357</v>
      </c>
    </row>
    <row r="267" spans="1:2">
      <c r="A267" s="3"/>
      <c r="B267">
        <f t="shared" si="4"/>
        <v>0</v>
      </c>
    </row>
    <row r="268" spans="1:2">
      <c r="A268" s="4">
        <v>0.0105677444097825</v>
      </c>
      <c r="B268">
        <f t="shared" si="4"/>
        <v>1.05677444097825</v>
      </c>
    </row>
    <row r="269" spans="1:2">
      <c r="A269" s="4">
        <v>0.00505828189290423</v>
      </c>
      <c r="B269">
        <f t="shared" si="4"/>
        <v>0.505828189290423</v>
      </c>
    </row>
    <row r="270" spans="1:2">
      <c r="A270" s="4">
        <v>0.00445966090299065</v>
      </c>
      <c r="B270">
        <f t="shared" si="4"/>
        <v>0.445966090299065</v>
      </c>
    </row>
    <row r="271" spans="1:2">
      <c r="A271" s="4">
        <v>0.00379166412282421</v>
      </c>
      <c r="B271">
        <f t="shared" si="4"/>
        <v>0.379166412282421</v>
      </c>
    </row>
    <row r="272" spans="1:2">
      <c r="A272" s="4">
        <v>0.00343395776511611</v>
      </c>
      <c r="B272">
        <f t="shared" si="4"/>
        <v>0.343395776511611</v>
      </c>
    </row>
    <row r="273" spans="1:2">
      <c r="A273" s="4">
        <v>0.00284636905485951</v>
      </c>
      <c r="B273">
        <f t="shared" si="4"/>
        <v>0.284636905485951</v>
      </c>
    </row>
    <row r="274" spans="1:2">
      <c r="A274" s="4">
        <v>0.000855642181484251</v>
      </c>
      <c r="B274">
        <f t="shared" si="4"/>
        <v>0.0855642181484251</v>
      </c>
    </row>
    <row r="275" spans="1:2">
      <c r="A275" s="4">
        <v>0.000591320848893915</v>
      </c>
      <c r="B275">
        <f t="shared" si="4"/>
        <v>0.0591320848893915</v>
      </c>
    </row>
    <row r="276" spans="1:2">
      <c r="A276" s="4">
        <v>0.000512538077350453</v>
      </c>
      <c r="B276">
        <f t="shared" si="4"/>
        <v>0.0512538077350453</v>
      </c>
    </row>
    <row r="277" spans="1:2">
      <c r="A277" s="4">
        <v>0.00044780041003638</v>
      </c>
      <c r="B277">
        <f t="shared" si="4"/>
        <v>0.044780041003638</v>
      </c>
    </row>
    <row r="278" spans="1:2">
      <c r="A278" s="4">
        <v>0.000396909709821933</v>
      </c>
      <c r="B278">
        <f t="shared" si="4"/>
        <v>0.0396909709821933</v>
      </c>
    </row>
    <row r="279" spans="1:2">
      <c r="A279" s="4">
        <v>0.000300377593988245</v>
      </c>
      <c r="B279">
        <f t="shared" si="4"/>
        <v>0.0300377593988245</v>
      </c>
    </row>
    <row r="280" spans="1:2">
      <c r="A280" s="4">
        <v>0.000234212517442369</v>
      </c>
      <c r="B280">
        <f t="shared" si="4"/>
        <v>0.0234212517442369</v>
      </c>
    </row>
    <row r="281" spans="1:2">
      <c r="A281" s="3"/>
      <c r="B281">
        <f t="shared" si="4"/>
        <v>0</v>
      </c>
    </row>
    <row r="282" spans="1:2">
      <c r="A282" s="4">
        <v>0.00142536859140918</v>
      </c>
      <c r="B282">
        <f t="shared" si="4"/>
        <v>0.142536859140918</v>
      </c>
    </row>
    <row r="283" spans="1:2">
      <c r="A283" s="4">
        <v>0.0013231378660952</v>
      </c>
      <c r="B283">
        <f t="shared" si="4"/>
        <v>0.13231378660952</v>
      </c>
    </row>
    <row r="284" spans="1:2">
      <c r="A284" s="4">
        <v>0.00122249388753056</v>
      </c>
      <c r="B284">
        <f t="shared" si="4"/>
        <v>0.122249388753056</v>
      </c>
    </row>
    <row r="285" spans="1:2">
      <c r="A285" s="4">
        <v>0.00103984466517965</v>
      </c>
      <c r="B285">
        <f t="shared" si="4"/>
        <v>0.103984466517965</v>
      </c>
    </row>
    <row r="286" spans="1:2">
      <c r="A286" s="4">
        <v>0.000945198767182467</v>
      </c>
      <c r="B286">
        <f t="shared" si="4"/>
        <v>0.0945198767182467</v>
      </c>
    </row>
    <row r="287" spans="1:2">
      <c r="A287" s="4">
        <v>0.000864980089390202</v>
      </c>
      <c r="B287">
        <f t="shared" si="4"/>
        <v>0.0864980089390202</v>
      </c>
    </row>
    <row r="288" spans="1:2">
      <c r="A288" s="4">
        <v>0.000327612341694783</v>
      </c>
      <c r="B288">
        <f t="shared" si="4"/>
        <v>0.0327612341694783</v>
      </c>
    </row>
    <row r="289" spans="1:2">
      <c r="A289" s="4">
        <v>0.000215673457045407</v>
      </c>
      <c r="B289">
        <f t="shared" si="4"/>
        <v>0.0215673457045407</v>
      </c>
    </row>
    <row r="290" spans="1:2">
      <c r="A290" s="4">
        <v>0.000164946270279737</v>
      </c>
      <c r="B290">
        <f t="shared" si="4"/>
        <v>0.0164946270279737</v>
      </c>
    </row>
    <row r="291" spans="1:2">
      <c r="A291" s="4">
        <v>0.000129436482329106</v>
      </c>
      <c r="B291">
        <f t="shared" si="4"/>
        <v>0.0129436482329106</v>
      </c>
    </row>
    <row r="292" spans="1:2">
      <c r="A292" s="4">
        <v>0.000105996148207767</v>
      </c>
      <c r="B292">
        <f t="shared" si="4"/>
        <v>0.0105996148207767</v>
      </c>
    </row>
    <row r="293" spans="1:2">
      <c r="A293" s="4">
        <v>6.58821349147517e-5</v>
      </c>
      <c r="B293">
        <f t="shared" si="4"/>
        <v>0.00658821349147517</v>
      </c>
    </row>
    <row r="294" spans="1:2">
      <c r="A294" s="4">
        <v>5.27998592003755e-5</v>
      </c>
      <c r="B294">
        <f t="shared" si="4"/>
        <v>0.00527998592003755</v>
      </c>
    </row>
    <row r="295" spans="1:2">
      <c r="A295" s="3"/>
      <c r="B295">
        <f t="shared" si="4"/>
        <v>0</v>
      </c>
    </row>
    <row r="296" spans="1:2">
      <c r="A296" s="4">
        <v>0.00891973724343667</v>
      </c>
      <c r="B296">
        <f t="shared" si="4"/>
        <v>0.891973724343667</v>
      </c>
    </row>
    <row r="297" spans="1:2">
      <c r="A297" s="4">
        <v>0.00577590966394618</v>
      </c>
      <c r="B297">
        <f t="shared" si="4"/>
        <v>0.577590966394618</v>
      </c>
    </row>
    <row r="298" spans="1:2">
      <c r="A298" s="4">
        <v>0.00487090968205413</v>
      </c>
      <c r="B298">
        <f t="shared" si="4"/>
        <v>0.487090968205413</v>
      </c>
    </row>
    <row r="299" spans="1:2">
      <c r="A299" s="4">
        <v>0.00420415118671129</v>
      </c>
      <c r="B299">
        <f t="shared" si="4"/>
        <v>0.420415118671129</v>
      </c>
    </row>
    <row r="300" spans="1:2">
      <c r="A300" s="4">
        <v>0.00360303560365377</v>
      </c>
      <c r="B300">
        <f t="shared" si="4"/>
        <v>0.360303560365377</v>
      </c>
    </row>
    <row r="301" spans="1:2">
      <c r="A301" s="4">
        <v>0.00309091838554064</v>
      </c>
      <c r="B301">
        <f t="shared" si="4"/>
        <v>0.309091838554064</v>
      </c>
    </row>
    <row r="302" spans="1:2">
      <c r="A302" s="4">
        <v>0.000717415042079472</v>
      </c>
      <c r="B302">
        <f t="shared" si="4"/>
        <v>0.0717415042079472</v>
      </c>
    </row>
    <row r="303" spans="1:2">
      <c r="A303" s="4">
        <v>0.000609978227166058</v>
      </c>
      <c r="B303">
        <f t="shared" si="4"/>
        <v>0.0609978227166058</v>
      </c>
    </row>
    <row r="304" spans="1:2">
      <c r="A304" s="4">
        <v>0.000424757281553398</v>
      </c>
      <c r="B304">
        <f t="shared" si="4"/>
        <v>0.0424757281553398</v>
      </c>
    </row>
    <row r="305" spans="1:2">
      <c r="A305" s="4">
        <v>0.000317718930583497</v>
      </c>
      <c r="B305">
        <f t="shared" si="4"/>
        <v>0.0317718930583497</v>
      </c>
    </row>
    <row r="306" spans="1:2">
      <c r="A306" s="4">
        <v>0.000269553619206594</v>
      </c>
      <c r="B306">
        <f t="shared" si="4"/>
        <v>0.0269553619206594</v>
      </c>
    </row>
    <row r="307" spans="1:2">
      <c r="A307" s="4">
        <v>0.000181454663042473</v>
      </c>
      <c r="B307">
        <f t="shared" si="4"/>
        <v>0.0181454663042473</v>
      </c>
    </row>
    <row r="308" spans="1:2">
      <c r="A308" s="4">
        <v>0.000157574925332143</v>
      </c>
      <c r="B308">
        <f t="shared" si="4"/>
        <v>0.0157574925332143</v>
      </c>
    </row>
    <row r="309" spans="1:2">
      <c r="A309" s="3"/>
      <c r="B309">
        <f t="shared" si="4"/>
        <v>0</v>
      </c>
    </row>
    <row r="310" spans="1:2">
      <c r="A310" s="4">
        <v>0.00656612159923088</v>
      </c>
      <c r="B310">
        <f t="shared" si="4"/>
        <v>0.656612159923088</v>
      </c>
    </row>
    <row r="311" spans="1:2">
      <c r="A311" s="4">
        <v>0.00428485853553796</v>
      </c>
      <c r="B311">
        <f t="shared" si="4"/>
        <v>0.428485853553796</v>
      </c>
    </row>
    <row r="312" spans="1:2">
      <c r="A312" s="4">
        <v>0.00361334832067505</v>
      </c>
      <c r="B312">
        <f t="shared" si="4"/>
        <v>0.361334832067505</v>
      </c>
    </row>
    <row r="313" spans="1:2">
      <c r="A313" s="4">
        <v>0.00307979253353003</v>
      </c>
      <c r="B313">
        <f t="shared" si="4"/>
        <v>0.307979253353003</v>
      </c>
    </row>
    <row r="314" spans="1:2">
      <c r="A314" s="4">
        <v>0.00275653630345159</v>
      </c>
      <c r="B314">
        <f t="shared" si="4"/>
        <v>0.275653630345159</v>
      </c>
    </row>
    <row r="315" spans="1:2">
      <c r="A315" s="4">
        <v>0.00236503778095123</v>
      </c>
      <c r="B315">
        <f t="shared" si="4"/>
        <v>0.236503778095123</v>
      </c>
    </row>
    <row r="316" spans="1:2">
      <c r="A316" s="4">
        <v>0.000929131330103251</v>
      </c>
      <c r="B316">
        <f t="shared" si="4"/>
        <v>0.0929131330103251</v>
      </c>
    </row>
    <row r="317" spans="1:2">
      <c r="A317" s="4">
        <v>0.000588838347516986</v>
      </c>
      <c r="B317">
        <f t="shared" si="4"/>
        <v>0.0588838347516986</v>
      </c>
    </row>
    <row r="318" spans="1:2">
      <c r="A318" s="4">
        <v>0.000446831273993581</v>
      </c>
      <c r="B318">
        <f t="shared" si="4"/>
        <v>0.0446831273993581</v>
      </c>
    </row>
    <row r="319" spans="1:2">
      <c r="A319" s="4">
        <v>0.000405920573724084</v>
      </c>
      <c r="B319">
        <f t="shared" si="4"/>
        <v>0.0405920573724084</v>
      </c>
    </row>
    <row r="320" spans="1:2">
      <c r="A320" s="4">
        <v>0.000336277566100912</v>
      </c>
      <c r="B320">
        <f t="shared" si="4"/>
        <v>0.0336277566100912</v>
      </c>
    </row>
    <row r="321" spans="1:2">
      <c r="A321" s="4">
        <v>0.000252163431585683</v>
      </c>
      <c r="B321">
        <f t="shared" si="4"/>
        <v>0.0252163431585683</v>
      </c>
    </row>
    <row r="322" spans="1:2">
      <c r="A322" s="4">
        <v>0.000215331155352089</v>
      </c>
      <c r="B322">
        <f t="shared" si="4"/>
        <v>0.0215331155352089</v>
      </c>
    </row>
    <row r="323" spans="1:2">
      <c r="A323" s="3"/>
      <c r="B323">
        <f t="shared" ref="B323:B386" si="5">A323*100</f>
        <v>0</v>
      </c>
    </row>
    <row r="324" spans="1:2">
      <c r="A324" s="4">
        <v>0.0254218347182421</v>
      </c>
      <c r="B324">
        <f t="shared" si="5"/>
        <v>2.54218347182421</v>
      </c>
    </row>
    <row r="325" spans="1:2">
      <c r="A325" s="4">
        <v>0.0196650372626012</v>
      </c>
      <c r="B325">
        <f t="shared" si="5"/>
        <v>1.96650372626012</v>
      </c>
    </row>
    <row r="326" spans="1:2">
      <c r="A326" s="4">
        <v>0.0154414556586535</v>
      </c>
      <c r="B326">
        <f t="shared" si="5"/>
        <v>1.54414556586535</v>
      </c>
    </row>
    <row r="327" spans="1:2">
      <c r="A327" s="4">
        <v>0.0123716615703381</v>
      </c>
      <c r="B327">
        <f t="shared" si="5"/>
        <v>1.23716615703381</v>
      </c>
    </row>
    <row r="328" spans="1:2">
      <c r="A328" s="4">
        <v>0.0100925202193799</v>
      </c>
      <c r="B328">
        <f t="shared" si="5"/>
        <v>1.00925202193799</v>
      </c>
    </row>
    <row r="329" spans="1:2">
      <c r="A329" s="4">
        <v>0.00809221136514562</v>
      </c>
      <c r="B329">
        <f t="shared" si="5"/>
        <v>0.809221136514562</v>
      </c>
    </row>
    <row r="330" spans="1:2">
      <c r="A330" s="4">
        <v>0.00299940215478679</v>
      </c>
      <c r="B330">
        <f t="shared" si="5"/>
        <v>0.299940215478679</v>
      </c>
    </row>
    <row r="331" spans="1:2">
      <c r="A331" s="4">
        <v>0.00263791929980846</v>
      </c>
      <c r="B331">
        <f t="shared" si="5"/>
        <v>0.263791929980846</v>
      </c>
    </row>
    <row r="332" spans="1:2">
      <c r="A332" s="4">
        <v>0.00212007782085961</v>
      </c>
      <c r="B332">
        <f t="shared" si="5"/>
        <v>0.212007782085961</v>
      </c>
    </row>
    <row r="333" spans="1:2">
      <c r="A333" s="4">
        <v>0.00249860757787725</v>
      </c>
      <c r="B333">
        <f t="shared" si="5"/>
        <v>0.249860757787725</v>
      </c>
    </row>
    <row r="334" spans="1:2">
      <c r="A334" s="4">
        <v>0.000993258829589483</v>
      </c>
      <c r="B334">
        <f t="shared" si="5"/>
        <v>0.0993258829589483</v>
      </c>
    </row>
    <row r="335" spans="1:2">
      <c r="A335" s="4">
        <v>0.000730531664285765</v>
      </c>
      <c r="B335">
        <f t="shared" si="5"/>
        <v>0.0730531664285765</v>
      </c>
    </row>
    <row r="336" spans="1:2">
      <c r="A336" s="4">
        <v>0.000607500272755225</v>
      </c>
      <c r="B336">
        <f t="shared" si="5"/>
        <v>0.0607500272755225</v>
      </c>
    </row>
    <row r="337" spans="1:2">
      <c r="A337" s="3"/>
      <c r="B337">
        <f t="shared" si="5"/>
        <v>0</v>
      </c>
    </row>
    <row r="338" spans="1:2">
      <c r="A338" s="4">
        <v>0.00647289773028429</v>
      </c>
      <c r="B338">
        <f t="shared" si="5"/>
        <v>0.647289773028429</v>
      </c>
    </row>
    <row r="339" spans="1:2">
      <c r="A339" s="4">
        <v>0.00725811786670979</v>
      </c>
      <c r="B339">
        <f t="shared" si="5"/>
        <v>0.725811786670979</v>
      </c>
    </row>
    <row r="340" spans="1:2">
      <c r="A340" s="4">
        <v>0.00605728013523901</v>
      </c>
      <c r="B340">
        <f t="shared" si="5"/>
        <v>0.605728013523901</v>
      </c>
    </row>
    <row r="341" spans="1:2">
      <c r="A341" s="4">
        <v>0.00517018492903958</v>
      </c>
      <c r="B341">
        <f t="shared" si="5"/>
        <v>0.517018492903958</v>
      </c>
    </row>
    <row r="342" spans="1:2">
      <c r="A342" s="4">
        <v>0.00453436739984261</v>
      </c>
      <c r="B342">
        <f t="shared" si="5"/>
        <v>0.453436739984261</v>
      </c>
    </row>
    <row r="343" spans="1:2">
      <c r="A343" s="4">
        <v>0.00390173796791444</v>
      </c>
      <c r="B343">
        <f t="shared" si="5"/>
        <v>0.390173796791444</v>
      </c>
    </row>
    <row r="344" spans="1:2">
      <c r="A344" s="4">
        <v>0.00275948439122732</v>
      </c>
      <c r="B344">
        <f t="shared" si="5"/>
        <v>0.275948439122732</v>
      </c>
    </row>
    <row r="345" spans="1:2">
      <c r="A345" s="4">
        <v>0.00140701071080818</v>
      </c>
      <c r="B345">
        <f t="shared" si="5"/>
        <v>0.140701071080818</v>
      </c>
    </row>
    <row r="346" spans="1:2">
      <c r="A346" s="4">
        <v>0.00118483015119755</v>
      </c>
      <c r="B346">
        <f t="shared" si="5"/>
        <v>0.118483015119755</v>
      </c>
    </row>
    <row r="347" spans="1:2">
      <c r="A347" s="4">
        <v>0.00125948651703536</v>
      </c>
      <c r="B347">
        <f t="shared" si="5"/>
        <v>0.125948651703536</v>
      </c>
    </row>
    <row r="348" spans="1:2">
      <c r="A348" s="4">
        <v>0.000719181289883815</v>
      </c>
      <c r="B348">
        <f t="shared" si="5"/>
        <v>0.0719181289883815</v>
      </c>
    </row>
    <row r="349" spans="1:2">
      <c r="A349" s="4">
        <v>0.000637818288443998</v>
      </c>
      <c r="B349">
        <f t="shared" si="5"/>
        <v>0.0637818288443998</v>
      </c>
    </row>
    <row r="350" spans="1:2">
      <c r="A350" s="4">
        <v>0.000637558627073102</v>
      </c>
      <c r="B350">
        <f t="shared" si="5"/>
        <v>0.0637558627073102</v>
      </c>
    </row>
    <row r="351" spans="1:2">
      <c r="A351" s="3"/>
      <c r="B351">
        <f t="shared" si="5"/>
        <v>0</v>
      </c>
    </row>
    <row r="352" spans="1:2">
      <c r="A352" s="4">
        <v>0.000760426618831283</v>
      </c>
      <c r="B352">
        <f t="shared" si="5"/>
        <v>0.0760426618831283</v>
      </c>
    </row>
    <row r="353" spans="1:2">
      <c r="A353" s="4">
        <v>0.000686813186813187</v>
      </c>
      <c r="B353">
        <f t="shared" si="5"/>
        <v>0.0686813186813187</v>
      </c>
    </row>
    <row r="354" spans="1:2">
      <c r="A354" s="4">
        <v>0.000591416018925313</v>
      </c>
      <c r="B354">
        <f t="shared" si="5"/>
        <v>0.0591416018925313</v>
      </c>
    </row>
    <row r="355" spans="1:2">
      <c r="A355" s="4">
        <v>0.000507123883120019</v>
      </c>
      <c r="B355">
        <f t="shared" si="5"/>
        <v>0.0507123883120019</v>
      </c>
    </row>
    <row r="356" spans="1:2">
      <c r="A356" s="4">
        <v>0.000446932130163662</v>
      </c>
      <c r="B356">
        <f t="shared" si="5"/>
        <v>0.0446932130163662</v>
      </c>
    </row>
    <row r="357" spans="1:2">
      <c r="A357" s="4">
        <v>0.000517737296260786</v>
      </c>
      <c r="B357">
        <f t="shared" si="5"/>
        <v>0.0517737296260786</v>
      </c>
    </row>
    <row r="358" spans="1:2">
      <c r="A358" s="4">
        <v>0.000298380221653879</v>
      </c>
      <c r="B358">
        <f t="shared" si="5"/>
        <v>0.0298380221653879</v>
      </c>
    </row>
    <row r="359" spans="1:2">
      <c r="A359" s="4">
        <v>0.00022238695329874</v>
      </c>
      <c r="B359">
        <f t="shared" si="5"/>
        <v>0.022238695329874</v>
      </c>
    </row>
    <row r="360" spans="1:2">
      <c r="A360" s="4">
        <v>0.000226041242839336</v>
      </c>
      <c r="B360">
        <f t="shared" si="5"/>
        <v>0.0226041242839336</v>
      </c>
    </row>
    <row r="361" spans="1:2">
      <c r="A361" s="4">
        <v>0.000200256799896338</v>
      </c>
      <c r="B361">
        <f t="shared" si="5"/>
        <v>0.0200256799896338</v>
      </c>
    </row>
    <row r="362" spans="1:2">
      <c r="A362" s="4">
        <v>0.000299567991422895</v>
      </c>
      <c r="B362">
        <f t="shared" si="5"/>
        <v>0.0299567991422895</v>
      </c>
    </row>
    <row r="363" spans="1:2">
      <c r="A363" s="4">
        <v>0.000107683506636477</v>
      </c>
      <c r="B363">
        <f t="shared" si="5"/>
        <v>0.0107683506636477</v>
      </c>
    </row>
    <row r="364" spans="1:2">
      <c r="A364" s="4">
        <v>0.000126606020819657</v>
      </c>
      <c r="B364">
        <f t="shared" si="5"/>
        <v>0.0126606020819657</v>
      </c>
    </row>
    <row r="365" spans="1:2">
      <c r="A365" s="3"/>
      <c r="B365">
        <f t="shared" si="5"/>
        <v>0</v>
      </c>
    </row>
    <row r="366" spans="1:2">
      <c r="A366" s="4">
        <v>0.00790843041119572</v>
      </c>
      <c r="B366">
        <f t="shared" si="5"/>
        <v>0.790843041119572</v>
      </c>
    </row>
    <row r="367" spans="1:2">
      <c r="A367" s="4">
        <v>0.0075301476953707</v>
      </c>
      <c r="B367">
        <f t="shared" si="5"/>
        <v>0.75301476953707</v>
      </c>
    </row>
    <row r="368" spans="1:2">
      <c r="A368" s="4">
        <v>0.00596645126255002</v>
      </c>
      <c r="B368">
        <f t="shared" si="5"/>
        <v>0.596645126255002</v>
      </c>
    </row>
    <row r="369" spans="1:2">
      <c r="A369" s="4">
        <v>0.00506873473391029</v>
      </c>
      <c r="B369">
        <f t="shared" si="5"/>
        <v>0.506873473391029</v>
      </c>
    </row>
    <row r="370" spans="1:2">
      <c r="A370" s="4">
        <v>0.00448786093952018</v>
      </c>
      <c r="B370">
        <f t="shared" si="5"/>
        <v>0.448786093952018</v>
      </c>
    </row>
    <row r="371" spans="1:2">
      <c r="A371" s="4">
        <v>0.00410642054215925</v>
      </c>
      <c r="B371">
        <f t="shared" si="5"/>
        <v>0.410642054215925</v>
      </c>
    </row>
    <row r="372" spans="1:2">
      <c r="A372" s="4">
        <v>0.00131367890474253</v>
      </c>
      <c r="B372">
        <f t="shared" si="5"/>
        <v>0.131367890474253</v>
      </c>
    </row>
    <row r="373" spans="1:2">
      <c r="A373" s="4">
        <v>0.000865254535251671</v>
      </c>
      <c r="B373">
        <f t="shared" si="5"/>
        <v>0.0865254535251671</v>
      </c>
    </row>
    <row r="374" spans="1:2">
      <c r="A374" s="4">
        <v>0.000614822227828391</v>
      </c>
      <c r="B374">
        <f t="shared" si="5"/>
        <v>0.0614822227828391</v>
      </c>
    </row>
    <row r="375" spans="1:2">
      <c r="A375" s="4">
        <v>0.000555573432811865</v>
      </c>
      <c r="B375">
        <f t="shared" si="5"/>
        <v>0.0555573432811865</v>
      </c>
    </row>
    <row r="376" spans="1:2">
      <c r="A376" s="4">
        <v>0.000360189281966318</v>
      </c>
      <c r="B376">
        <f t="shared" si="5"/>
        <v>0.0360189281966318</v>
      </c>
    </row>
    <row r="377" spans="1:2">
      <c r="A377" s="4">
        <v>0.000272205813365869</v>
      </c>
      <c r="B377">
        <f t="shared" si="5"/>
        <v>0.0272205813365869</v>
      </c>
    </row>
    <row r="378" spans="1:2">
      <c r="A378" s="4">
        <v>0.000205048714326253</v>
      </c>
      <c r="B378">
        <f t="shared" si="5"/>
        <v>0.0205048714326253</v>
      </c>
    </row>
    <row r="379" spans="1:2">
      <c r="A379" s="3"/>
      <c r="B379">
        <f t="shared" si="5"/>
        <v>0</v>
      </c>
    </row>
    <row r="380" spans="1:2">
      <c r="A380" s="4">
        <v>0.0139918300695027</v>
      </c>
      <c r="B380">
        <f t="shared" si="5"/>
        <v>1.39918300695027</v>
      </c>
    </row>
    <row r="381" spans="1:2">
      <c r="A381" s="4">
        <v>0.0129522061723833</v>
      </c>
      <c r="B381">
        <f t="shared" si="5"/>
        <v>1.29522061723833</v>
      </c>
    </row>
    <row r="382" spans="1:2">
      <c r="A382" s="4">
        <v>0.0106153766280001</v>
      </c>
      <c r="B382">
        <f t="shared" si="5"/>
        <v>1.06153766280001</v>
      </c>
    </row>
    <row r="383" spans="1:2">
      <c r="A383" s="4">
        <v>0.00934403852005061</v>
      </c>
      <c r="B383">
        <f t="shared" si="5"/>
        <v>0.934403852005061</v>
      </c>
    </row>
    <row r="384" spans="1:2">
      <c r="A384" s="4">
        <v>0.00883040137211796</v>
      </c>
      <c r="B384">
        <f t="shared" si="5"/>
        <v>0.883040137211796</v>
      </c>
    </row>
    <row r="385" spans="1:2">
      <c r="A385" s="4">
        <v>0.00870274763404534</v>
      </c>
      <c r="B385">
        <f t="shared" si="5"/>
        <v>0.870274763404534</v>
      </c>
    </row>
    <row r="386" spans="1:2">
      <c r="A386" s="4">
        <v>0.00226841403550423</v>
      </c>
      <c r="B386">
        <f t="shared" si="5"/>
        <v>0.226841403550423</v>
      </c>
    </row>
    <row r="387" spans="1:2">
      <c r="A387" s="4">
        <v>0.001789623184139</v>
      </c>
      <c r="B387">
        <f t="shared" ref="B387:B450" si="6">A387*100</f>
        <v>0.1789623184139</v>
      </c>
    </row>
    <row r="388" spans="1:2">
      <c r="A388" s="4">
        <v>0.00154860459003933</v>
      </c>
      <c r="B388">
        <f t="shared" si="6"/>
        <v>0.154860459003933</v>
      </c>
    </row>
    <row r="389" spans="1:2">
      <c r="A389" s="4">
        <v>0.00129497723179978</v>
      </c>
      <c r="B389">
        <f t="shared" si="6"/>
        <v>0.129497723179978</v>
      </c>
    </row>
    <row r="390" spans="1:2">
      <c r="A390" s="4">
        <v>0.000955488490706816</v>
      </c>
      <c r="B390">
        <f t="shared" si="6"/>
        <v>0.0955488490706816</v>
      </c>
    </row>
    <row r="391" spans="1:2">
      <c r="A391" s="4">
        <v>0.000826618374937764</v>
      </c>
      <c r="B391">
        <f t="shared" si="6"/>
        <v>0.0826618374937764</v>
      </c>
    </row>
    <row r="392" spans="1:2">
      <c r="A392" s="4">
        <v>0.000684723610912727</v>
      </c>
      <c r="B392">
        <f t="shared" si="6"/>
        <v>0.0684723610912727</v>
      </c>
    </row>
    <row r="393" spans="1:2">
      <c r="A393" s="3"/>
      <c r="B393">
        <f t="shared" si="6"/>
        <v>0</v>
      </c>
    </row>
    <row r="394" spans="1:2">
      <c r="A394" s="4">
        <v>0.0125329930605324</v>
      </c>
      <c r="B394">
        <f t="shared" si="6"/>
        <v>1.25329930605324</v>
      </c>
    </row>
    <row r="395" spans="1:2">
      <c r="A395" s="4">
        <v>0.0114273204903678</v>
      </c>
      <c r="B395">
        <f t="shared" si="6"/>
        <v>1.14273204903678</v>
      </c>
    </row>
    <row r="396" spans="1:2">
      <c r="A396" s="4">
        <v>0.0100688265466346</v>
      </c>
      <c r="B396">
        <f t="shared" si="6"/>
        <v>1.00688265466346</v>
      </c>
    </row>
    <row r="397" spans="1:2">
      <c r="A397" s="4">
        <v>0.00914603895383789</v>
      </c>
      <c r="B397">
        <f t="shared" si="6"/>
        <v>0.914603895383789</v>
      </c>
    </row>
    <row r="398" spans="1:2">
      <c r="A398" s="4">
        <v>0.00835083237720001</v>
      </c>
      <c r="B398">
        <f t="shared" si="6"/>
        <v>0.835083237720001</v>
      </c>
    </row>
    <row r="399" spans="1:2">
      <c r="A399" s="4">
        <v>0.0074986822607433</v>
      </c>
      <c r="B399">
        <f t="shared" si="6"/>
        <v>0.74986822607433</v>
      </c>
    </row>
    <row r="400" spans="1:2">
      <c r="A400" s="4">
        <v>0.00248871884119582</v>
      </c>
      <c r="B400">
        <f t="shared" si="6"/>
        <v>0.248871884119582</v>
      </c>
    </row>
    <row r="401" spans="1:2">
      <c r="A401" s="4">
        <v>0.00204047689555436</v>
      </c>
      <c r="B401">
        <f t="shared" si="6"/>
        <v>0.204047689555436</v>
      </c>
    </row>
    <row r="402" spans="1:2">
      <c r="A402" s="4">
        <v>0.00169213973799127</v>
      </c>
      <c r="B402">
        <f t="shared" si="6"/>
        <v>0.169213973799127</v>
      </c>
    </row>
    <row r="403" spans="1:2">
      <c r="A403" s="4">
        <v>0.00146883818979293</v>
      </c>
      <c r="B403">
        <f t="shared" si="6"/>
        <v>0.146883818979293</v>
      </c>
    </row>
    <row r="404" spans="1:2">
      <c r="A404" s="4">
        <v>0.00133231443949764</v>
      </c>
      <c r="B404">
        <f t="shared" si="6"/>
        <v>0.133231443949764</v>
      </c>
    </row>
    <row r="405" spans="1:2">
      <c r="A405" s="4">
        <v>0.00121928626708062</v>
      </c>
      <c r="B405">
        <f t="shared" si="6"/>
        <v>0.121928626708062</v>
      </c>
    </row>
    <row r="406" spans="1:2">
      <c r="A406" s="4">
        <v>0.00113570261211601</v>
      </c>
      <c r="B406">
        <f t="shared" si="6"/>
        <v>0.113570261211601</v>
      </c>
    </row>
    <row r="407" spans="1:1">
      <c r="A407" s="3"/>
    </row>
    <row r="408" spans="1:2">
      <c r="A408" s="4">
        <v>0.0197747661767513</v>
      </c>
      <c r="B408">
        <f t="shared" si="6"/>
        <v>1.97747661767513</v>
      </c>
    </row>
    <row r="409" spans="1:2">
      <c r="A409" s="4">
        <v>0.0212444352417435</v>
      </c>
      <c r="B409">
        <f t="shared" si="6"/>
        <v>2.12444352417435</v>
      </c>
    </row>
    <row r="410" spans="1:2">
      <c r="A410" s="4">
        <v>0.0190802440168935</v>
      </c>
      <c r="B410">
        <f t="shared" si="6"/>
        <v>1.90802440168935</v>
      </c>
    </row>
    <row r="411" spans="1:2">
      <c r="A411" s="4">
        <v>0.0167418481763114</v>
      </c>
      <c r="B411">
        <f t="shared" si="6"/>
        <v>1.67418481763114</v>
      </c>
    </row>
    <row r="412" spans="1:2">
      <c r="A412" s="4">
        <v>0.0152431383645256</v>
      </c>
      <c r="B412">
        <f t="shared" si="6"/>
        <v>1.52431383645256</v>
      </c>
    </row>
    <row r="413" spans="1:2">
      <c r="A413" s="4">
        <v>0.0138636892300535</v>
      </c>
      <c r="B413">
        <f t="shared" si="6"/>
        <v>1.38636892300535</v>
      </c>
    </row>
    <row r="414" spans="1:2">
      <c r="A414" s="4">
        <v>0.00706478751707773</v>
      </c>
      <c r="B414">
        <f t="shared" si="6"/>
        <v>0.706478751707773</v>
      </c>
    </row>
    <row r="415" spans="1:2">
      <c r="A415" s="4">
        <v>0.00462769115395432</v>
      </c>
      <c r="B415">
        <f t="shared" si="6"/>
        <v>0.462769115395432</v>
      </c>
    </row>
    <row r="416" spans="1:2">
      <c r="A416" s="4">
        <v>0.00372057512228613</v>
      </c>
      <c r="B416">
        <f t="shared" si="6"/>
        <v>0.372057512228613</v>
      </c>
    </row>
    <row r="417" spans="1:2">
      <c r="A417" s="4">
        <v>0.00333468499231689</v>
      </c>
      <c r="B417">
        <f t="shared" si="6"/>
        <v>0.333468499231689</v>
      </c>
    </row>
    <row r="418" spans="1:2">
      <c r="A418" s="4">
        <v>0.0018097717564391</v>
      </c>
      <c r="B418">
        <f t="shared" si="6"/>
        <v>0.18097717564391</v>
      </c>
    </row>
    <row r="419" spans="1:2">
      <c r="A419" s="4">
        <v>0.00133321245115881</v>
      </c>
      <c r="B419">
        <f t="shared" si="6"/>
        <v>0.133321245115881</v>
      </c>
    </row>
    <row r="420" spans="1:2">
      <c r="A420" s="4">
        <v>0.00108095313239703</v>
      </c>
      <c r="B420">
        <f t="shared" si="6"/>
        <v>0.108095313239703</v>
      </c>
    </row>
    <row r="421" spans="1:2">
      <c r="A421" s="3"/>
      <c r="B421">
        <f t="shared" si="6"/>
        <v>0</v>
      </c>
    </row>
    <row r="422" spans="1:2">
      <c r="A422" s="4">
        <v>0.0109790679452259</v>
      </c>
      <c r="B422">
        <f t="shared" si="6"/>
        <v>1.09790679452259</v>
      </c>
    </row>
    <row r="423" spans="1:2">
      <c r="A423" s="4">
        <v>0.0116824862216779</v>
      </c>
      <c r="B423">
        <f t="shared" si="6"/>
        <v>1.16824862216779</v>
      </c>
    </row>
    <row r="424" spans="1:2">
      <c r="A424" s="4">
        <v>0.0107409805985051</v>
      </c>
      <c r="B424">
        <f t="shared" si="6"/>
        <v>1.07409805985051</v>
      </c>
    </row>
    <row r="425" spans="1:2">
      <c r="A425" s="4">
        <v>0.00988251554941258</v>
      </c>
      <c r="B425">
        <f t="shared" si="6"/>
        <v>0.988251554941258</v>
      </c>
    </row>
    <row r="426" spans="1:2">
      <c r="A426" s="4">
        <v>0.00920718873117815</v>
      </c>
      <c r="B426">
        <f t="shared" si="6"/>
        <v>0.920718873117815</v>
      </c>
    </row>
    <row r="427" spans="1:2">
      <c r="A427" s="4">
        <v>0.00836261268521205</v>
      </c>
      <c r="B427">
        <f t="shared" si="6"/>
        <v>0.836261268521205</v>
      </c>
    </row>
    <row r="428" spans="1:2">
      <c r="A428" s="4">
        <v>0.00428209494538356</v>
      </c>
      <c r="B428">
        <f t="shared" si="6"/>
        <v>0.428209494538356</v>
      </c>
    </row>
    <row r="429" spans="1:2">
      <c r="A429" s="4">
        <v>0.00301884425487684</v>
      </c>
      <c r="B429">
        <f t="shared" si="6"/>
        <v>0.301884425487684</v>
      </c>
    </row>
    <row r="430" spans="1:2">
      <c r="A430" s="4">
        <v>0.00214764325233286</v>
      </c>
      <c r="B430">
        <f t="shared" si="6"/>
        <v>0.214764325233286</v>
      </c>
    </row>
    <row r="431" spans="1:2">
      <c r="A431" s="4">
        <v>0.00175478465644538</v>
      </c>
      <c r="B431">
        <f t="shared" si="6"/>
        <v>0.175478465644538</v>
      </c>
    </row>
    <row r="432" spans="1:2">
      <c r="A432" s="4">
        <v>0.0010492221409059</v>
      </c>
      <c r="B432">
        <f t="shared" si="6"/>
        <v>0.10492221409059</v>
      </c>
    </row>
    <row r="433" spans="1:2">
      <c r="A433" s="4">
        <v>0.000833870861786888</v>
      </c>
      <c r="B433">
        <f t="shared" si="6"/>
        <v>0.0833870861786888</v>
      </c>
    </row>
    <row r="434" spans="1:2">
      <c r="A434" s="4">
        <v>0.000574929683845039</v>
      </c>
      <c r="B434">
        <f t="shared" si="6"/>
        <v>0.0574929683845039</v>
      </c>
    </row>
    <row r="435" spans="1:1">
      <c r="A435" s="3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cherry</dc:creator>
  <cp:lastModifiedBy>琴@cherry</cp:lastModifiedBy>
  <dcterms:created xsi:type="dcterms:W3CDTF">2025-06-12T02:12:00Z</dcterms:created>
  <dcterms:modified xsi:type="dcterms:W3CDTF">2025-09-02T17:28:59Z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8188D2BB98614B95AA7169E580E77BFD_13</vt:lpwstr>
  </property>
  <property fmtid="{D5CDD505-2E9C-101B-9397-08002B2CF9AE}" pid="3" name="KSOProductBuildVer">
    <vt:lpwstr>2052-12.1.0.22529</vt:lpwstr>
  </property>
</Properties>
</file>